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aixa-my.sharepoint.com/personal/c117823_corp_caixa_gov_br/Documents/Documentos/Documents/CAIXA/ARP/Elevadores/CEINF-CT/"/>
    </mc:Choice>
  </mc:AlternateContent>
  <xr:revisionPtr revIDLastSave="61" documentId="8_{483D3B00-DFD1-45DF-A507-2A76BD8D99FB}" xr6:coauthVersionLast="47" xr6:coauthVersionMax="47" xr10:uidLastSave="{F0BEBA27-01D5-4949-A25A-2E8734CCC6F9}"/>
  <bookViews>
    <workbookView xWindow="-120" yWindow="-120" windowWidth="24240" windowHeight="13140" activeTab="2" xr2:uid="{EC8DC16B-9DB6-4ABC-BE42-47DF5DCFF71C}"/>
  </bookViews>
  <sheets>
    <sheet name="PLO" sheetId="2" r:id="rId1"/>
    <sheet name="BDI" sheetId="3" r:id="rId2"/>
    <sheet name="PLO em Branco" sheetId="4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8" i="4" l="1"/>
  <c r="G9" i="4"/>
  <c r="H9" i="4"/>
  <c r="I9" i="4"/>
  <c r="G10" i="4"/>
  <c r="H10" i="4"/>
  <c r="I10" i="4"/>
  <c r="G11" i="4"/>
  <c r="H11" i="4"/>
  <c r="I11" i="4"/>
  <c r="G12" i="4"/>
  <c r="H12" i="4"/>
  <c r="I12" i="4"/>
  <c r="G13" i="4"/>
  <c r="H13" i="4"/>
  <c r="I13" i="4"/>
  <c r="G14" i="4"/>
  <c r="H14" i="4"/>
  <c r="I14" i="4"/>
  <c r="G11" i="2"/>
  <c r="H11" i="2"/>
  <c r="I11" i="2"/>
  <c r="J11" i="2"/>
  <c r="K11" i="2" s="1"/>
  <c r="I8" i="4"/>
  <c r="G8" i="4"/>
  <c r="J13" i="4" l="1"/>
  <c r="K13" i="4" s="1"/>
  <c r="J9" i="4"/>
  <c r="K9" i="4" s="1"/>
  <c r="J12" i="4"/>
  <c r="K12" i="4" s="1"/>
  <c r="J14" i="4"/>
  <c r="K14" i="4" s="1"/>
  <c r="J11" i="4"/>
  <c r="K11" i="4" s="1"/>
  <c r="J10" i="4"/>
  <c r="K10" i="4" s="1"/>
  <c r="J8" i="4"/>
  <c r="K8" i="4" s="1"/>
  <c r="G9" i="2"/>
  <c r="G10" i="2"/>
  <c r="G12" i="2"/>
  <c r="G13" i="2"/>
  <c r="G14" i="2"/>
  <c r="G8" i="2"/>
  <c r="D11" i="3"/>
  <c r="D18" i="3" s="1"/>
  <c r="K17" i="2" s="1"/>
  <c r="H9" i="2" s="1"/>
  <c r="H14" i="2" l="1"/>
  <c r="H10" i="2"/>
  <c r="I13" i="2"/>
  <c r="H13" i="2"/>
  <c r="J13" i="2" s="1"/>
  <c r="K13" i="2" s="1"/>
  <c r="I14" i="2"/>
  <c r="I10" i="2"/>
  <c r="J10" i="2" s="1"/>
  <c r="K10" i="2" s="1"/>
  <c r="K15" i="4"/>
  <c r="H8" i="2"/>
  <c r="I12" i="2"/>
  <c r="I9" i="2"/>
  <c r="J9" i="2" s="1"/>
  <c r="K9" i="2" s="1"/>
  <c r="I8" i="2"/>
  <c r="H12" i="2"/>
  <c r="J12" i="2" l="1"/>
  <c r="K12" i="2" s="1"/>
  <c r="J14" i="2"/>
  <c r="K14" i="2" s="1"/>
  <c r="J8" i="2"/>
  <c r="K8" i="2" s="1"/>
  <c r="K15" i="2" l="1"/>
</calcChain>
</file>

<file path=xl/sharedStrings.xml><?xml version="1.0" encoding="utf-8"?>
<sst xmlns="http://schemas.openxmlformats.org/spreadsheetml/2006/main" count="112" uniqueCount="65">
  <si>
    <t>Quantidade</t>
  </si>
  <si>
    <t>DESCRIÇÃO</t>
  </si>
  <si>
    <t>ITEM</t>
  </si>
  <si>
    <t>Mão de obra</t>
  </si>
  <si>
    <t>Material/Serviço</t>
  </si>
  <si>
    <t>Emissão de ART</t>
  </si>
  <si>
    <t>Unidade</t>
  </si>
  <si>
    <t>un</t>
  </si>
  <si>
    <t>Unitário</t>
  </si>
  <si>
    <t>Total do Item</t>
  </si>
  <si>
    <t>Unitário com BDI</t>
  </si>
  <si>
    <t>Total do Item com BDI</t>
  </si>
  <si>
    <t>TOTAL</t>
  </si>
  <si>
    <t xml:space="preserve">Projeto Executivo </t>
  </si>
  <si>
    <t>COMPOSIÇÃO DO BDI DIFERENCIADO</t>
  </si>
  <si>
    <t>VALOR REFERNCIAL (R$):</t>
  </si>
  <si>
    <t>DISCRIMINAÇÃO</t>
  </si>
  <si>
    <t>VALOR (R$)</t>
  </si>
  <si>
    <t>TAXA (%)</t>
  </si>
  <si>
    <t>OBSERVAÇÃO</t>
  </si>
  <si>
    <t>SITUAÇÃO DO INTERVALO ADMISSIVEL</t>
  </si>
  <si>
    <t>PARCELAS DO BDI (%)</t>
  </si>
  <si>
    <t>1 Quartil</t>
  </si>
  <si>
    <t>3 Quartil</t>
  </si>
  <si>
    <t>AC - ADMINISTRAÇÃO CENTRAL</t>
  </si>
  <si>
    <t>CONSIDERADO O VALOR MÉDIO</t>
  </si>
  <si>
    <t>OK</t>
  </si>
  <si>
    <t>SG - SEGUROS e GARANTIA</t>
  </si>
  <si>
    <t>R - RISCOS</t>
  </si>
  <si>
    <t>DF - DESPESAS FINANCEIRAS</t>
  </si>
  <si>
    <t>L - LUCRO BRUTO</t>
  </si>
  <si>
    <t>I - IMPOSTOS</t>
  </si>
  <si>
    <t>6.1</t>
  </si>
  <si>
    <t>PIS</t>
  </si>
  <si>
    <t>6.2</t>
  </si>
  <si>
    <t>COFINS</t>
  </si>
  <si>
    <t>6.3</t>
  </si>
  <si>
    <t>6.4</t>
  </si>
  <si>
    <t>CONTRIB.PREV. SOBRE REC. BRUTA - CPRB</t>
  </si>
  <si>
    <t>Equação Acordão TCU 2.622/2013 - Plenário</t>
  </si>
  <si>
    <t>TOTAL DO BDI (R$)</t>
  </si>
  <si>
    <t>Parâmetros do Acórdão 2.622/2013 - Plenário</t>
  </si>
  <si>
    <t>PREÇO DE VENDA (R$)</t>
  </si>
  <si>
    <t>Sem CPRB</t>
  </si>
  <si>
    <t>BDI (%)</t>
  </si>
  <si>
    <t>Com CPRB</t>
  </si>
  <si>
    <t>Onde:</t>
  </si>
  <si>
    <t>AC: taxa de administração central;</t>
  </si>
  <si>
    <t>SG: taxa de garantias e taxa de seguros;</t>
  </si>
  <si>
    <t>R: taxa de riscos;</t>
  </si>
  <si>
    <t>DF: taxa de despesas financeiras;</t>
  </si>
  <si>
    <t>L: taxa de lucro/remuneração;</t>
  </si>
  <si>
    <t>I: taxa de incidência de impostos (PIS, COFINS, ISS, CPRB).</t>
  </si>
  <si>
    <t>Médio</t>
  </si>
  <si>
    <r>
      <t>ISS (</t>
    </r>
    <r>
      <rPr>
        <sz val="9"/>
        <color indexed="10"/>
        <rFont val="Calibri"/>
        <family val="2"/>
      </rPr>
      <t>CONFORME LEGISLAÇÃO MUNICIPAL</t>
    </r>
    <r>
      <rPr>
        <sz val="9"/>
        <rFont val="Calibri"/>
        <family val="2"/>
      </rPr>
      <t>)</t>
    </r>
  </si>
  <si>
    <t>Fechamento de plataforma elevatória, panorâmico, composto por perfis metálicos, vidro laminado e todos os adesivos necessários, a ser apoiada em base nivelada, para percurso de 2,1m a 4,0 m</t>
  </si>
  <si>
    <t>Data da elaboração</t>
  </si>
  <si>
    <t>BDI DIFERENCIADO:</t>
  </si>
  <si>
    <t>Leonardo Araújo Ferreira</t>
  </si>
  <si>
    <t>Engenheiro Mecânico</t>
  </si>
  <si>
    <t>CREA: 12387/D-GO</t>
  </si>
  <si>
    <t>Tipo 2 - Elevador de uso restrito a pessoas com mobilidade reduzida de 3 passageiros com 2 paradas.</t>
  </si>
  <si>
    <t>Tipo 1 -  Elevador Convencional  de 8 passageiros, com capacidade nominal de 600 Kg, velocidade de 60 m/min, largura da porta de cabina de 800 mm, comando eletrônico microprocessado VVVF, tamanho livre mínimo da cabina 1,10 x 1,40 m, iluminação de led, acabamento interno de aço inoxidável escovado (2 paradas)</t>
  </si>
  <si>
    <t>Tipo 3 - Plataforma elevatória com capacidade mínima de carga de 265 Kg, com possibilidade de transporte para uma pessoa em cadeira de rodas e uma pessoa em pé,material antiderrapante, iluminação de led, 2 paradas,  percurso até 4 metros.</t>
  </si>
  <si>
    <t>Tipo 1 -  Elevador Convencional  de 8 passageiros, com capacidade nominal de 600 Kg, velocidade de 60 m/min, largura da porta de cabina de 800 mm, comando eletrônico microprocessado VVVF, tamanho livre mínimo da cabina 1,10 x 1,40 m, iluminação de led, acabamento interno de aço inoxidável escovado (3 paradas)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</si>
</sst>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&quot;R$ &quot;* #,##0.00_);_(&quot;R$ &quot;* \(#,##0.00\);_(&quot;R$ &quot;* &quot;-&quot;??_);_(@_)"/>
    <numFmt numFmtId="165" formatCode="&quot;R$ &quot;#,##0_);[Red]\(&quot;R$ &quot;#,##0\)"/>
    <numFmt numFmtId="166" formatCode="_(* #,##0.00_);_(* \(#,##0.00\);_(* \-??_);_(@_)"/>
    <numFmt numFmtId="167" formatCode="_(&quot;R$ &quot;* #,##0.00_);_(&quot;R$ &quot;* \(#,##0.00\);_(&quot;R$ &quot;* \-??_);_(@_)"/>
    <numFmt numFmtId="168" formatCode="_-* #,##0.00_-;\-* #,##0.00_-;_-* \-??_-;_-@_-"/>
    <numFmt numFmtId="169" formatCode="#,##0.00\ ;\-#,##0.00\ ;&quot; -&quot;#\ ;@\ "/>
    <numFmt numFmtId="170" formatCode="&quot;R$ &quot;#,##0_);&quot;(R$ &quot;#,##0\)"/>
    <numFmt numFmtId="171" formatCode="_-&quot;R$ &quot;* #,##0.00_-;&quot;-R$ &quot;* #,##0.00_-;_-&quot;R$ &quot;* \-??_-;_-@_-"/>
    <numFmt numFmtId="172" formatCode="&quot; R$ &quot;#,##0.00\ ;&quot; R$ (&quot;#,##0.00\);&quot; R$ -&quot;#\ ;@\ "/>
    <numFmt numFmtId="173" formatCode="00"/>
  </numFmts>
  <fonts count="3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sz val="10"/>
      <name val="Arial"/>
      <family val="2"/>
    </font>
    <font>
      <sz val="10"/>
      <name val="Arial"/>
      <family val="2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b/>
      <sz val="9"/>
      <color rgb="FFFF0000"/>
      <name val="Calibri"/>
      <family val="2"/>
      <scheme val="minor"/>
    </font>
    <font>
      <sz val="9"/>
      <name val="Arial"/>
      <family val="2"/>
    </font>
    <font>
      <b/>
      <sz val="9"/>
      <color rgb="FFFF0000"/>
      <name val="Arial"/>
      <family val="2"/>
    </font>
    <font>
      <sz val="9"/>
      <color rgb="FFFF0000"/>
      <name val="Arial"/>
      <family val="2"/>
    </font>
    <font>
      <b/>
      <sz val="15"/>
      <color indexed="62"/>
      <name val="Calibri"/>
      <family val="2"/>
    </font>
    <font>
      <sz val="9"/>
      <name val="Calibri"/>
      <family val="2"/>
    </font>
    <font>
      <sz val="9"/>
      <color indexed="10"/>
      <name val="Calibri"/>
      <family val="2"/>
    </font>
    <font>
      <sz val="9"/>
      <color indexed="8"/>
      <name val="Inherit"/>
    </font>
    <font>
      <sz val="12"/>
      <color indexed="24"/>
      <name val="Arial"/>
      <family val="2"/>
    </font>
    <font>
      <sz val="11"/>
      <color indexed="8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sz val="10"/>
      <color indexed="8"/>
      <name val="MS Sans Serif"/>
      <family val="2"/>
    </font>
    <font>
      <b/>
      <sz val="18"/>
      <color indexed="62"/>
      <name val="Cambria"/>
      <family val="2"/>
    </font>
    <font>
      <u/>
      <sz val="11"/>
      <color theme="10"/>
      <name val="Calibri"/>
      <family val="2"/>
    </font>
    <font>
      <sz val="9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8"/>
      <color theme="0"/>
      <name val="Calibri"/>
      <family val="2"/>
      <scheme val="minor"/>
    </font>
    <font>
      <b/>
      <sz val="9"/>
      <name val="Arial"/>
      <family val="2"/>
    </font>
    <font>
      <sz val="11"/>
      <color theme="1"/>
      <name val="Arial"/>
      <family val="2"/>
    </font>
    <font>
      <b/>
      <sz val="1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</fills>
  <borders count="42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n">
        <color indexed="49"/>
      </bottom>
      <diagonal/>
    </border>
    <border>
      <left/>
      <right/>
      <top/>
      <bottom style="thin">
        <color indexed="62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88">
    <xf numFmtId="0" fontId="0" fillId="0" borderId="0"/>
    <xf numFmtId="0" fontId="3" fillId="0" borderId="0"/>
    <xf numFmtId="0" fontId="4" fillId="0" borderId="0"/>
    <xf numFmtId="43" fontId="3" fillId="0" borderId="0" applyFont="0" applyFill="0" applyBorder="0" applyAlignment="0" applyProtection="0"/>
    <xf numFmtId="0" fontId="4" fillId="0" borderId="0"/>
    <xf numFmtId="168" fontId="4" fillId="0" borderId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4" fillId="0" borderId="0"/>
    <xf numFmtId="0" fontId="21" fillId="0" borderId="0" applyNumberFormat="0" applyFill="0" applyBorder="0" applyAlignment="0" applyProtection="0">
      <alignment vertical="top"/>
      <protection locked="0"/>
    </xf>
    <xf numFmtId="164" fontId="3" fillId="0" borderId="0" applyFill="0" applyBorder="0" applyAlignment="0" applyProtection="0"/>
    <xf numFmtId="167" fontId="4" fillId="0" borderId="0" applyFill="0" applyBorder="0" applyAlignment="0" applyProtection="0"/>
    <xf numFmtId="165" fontId="4" fillId="0" borderId="0" applyFill="0" applyBorder="0" applyAlignment="0" applyProtection="0"/>
    <xf numFmtId="170" fontId="4" fillId="0" borderId="0" applyFill="0" applyBorder="0" applyAlignment="0" applyProtection="0"/>
    <xf numFmtId="169" fontId="4" fillId="0" borderId="0" applyFill="0" applyBorder="0" applyAlignment="0" applyProtection="0"/>
    <xf numFmtId="44" fontId="16" fillId="0" borderId="0" applyFont="0" applyFill="0" applyBorder="0" applyAlignment="0" applyProtection="0"/>
    <xf numFmtId="171" fontId="4" fillId="0" borderId="0" applyFill="0" applyBorder="0" applyAlignment="0" applyProtection="0"/>
    <xf numFmtId="44" fontId="1" fillId="0" borderId="0" applyFont="0" applyFill="0" applyBorder="0" applyAlignment="0" applyProtection="0"/>
    <xf numFmtId="172" fontId="4" fillId="0" borderId="0" applyFill="0" applyBorder="0" applyAlignment="0" applyProtection="0"/>
    <xf numFmtId="0" fontId="4" fillId="0" borderId="0"/>
    <xf numFmtId="0" fontId="1" fillId="0" borderId="0"/>
    <xf numFmtId="0" fontId="1" fillId="0" borderId="0"/>
    <xf numFmtId="0" fontId="16" fillId="0" borderId="0"/>
    <xf numFmtId="0" fontId="4" fillId="0" borderId="0"/>
    <xf numFmtId="4" fontId="15" fillId="0" borderId="0">
      <alignment vertical="center" wrapText="1"/>
      <protection locked="0"/>
    </xf>
    <xf numFmtId="0" fontId="4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1" fillId="2" borderId="11" applyNumberFormat="0" applyFont="0" applyAlignment="0" applyProtection="0"/>
    <xf numFmtId="9" fontId="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16" fillId="0" borderId="0" applyFont="0" applyFill="0" applyBorder="0" applyAlignment="0" applyProtection="0"/>
    <xf numFmtId="9" fontId="4" fillId="0" borderId="0" applyFill="0" applyBorder="0" applyAlignment="0" applyProtection="0"/>
    <xf numFmtId="9" fontId="16" fillId="0" borderId="0" applyFont="0" applyFill="0" applyBorder="0" applyAlignment="0" applyProtection="0"/>
    <xf numFmtId="9" fontId="1" fillId="0" borderId="0" applyFont="0" applyFill="0" applyBorder="0" applyAlignment="0" applyProtection="0"/>
    <xf numFmtId="39" fontId="4" fillId="0" borderId="0" applyFill="0" applyBorder="0" applyAlignment="0" applyProtection="0"/>
    <xf numFmtId="166" fontId="4" fillId="0" borderId="0" applyFill="0" applyBorder="0" applyAlignment="0" applyProtection="0"/>
    <xf numFmtId="173" fontId="4" fillId="0" borderId="0" applyFill="0" applyBorder="0" applyAlignment="0" applyProtection="0"/>
    <xf numFmtId="168" fontId="4" fillId="0" borderId="0" applyFill="0" applyBorder="0" applyAlignment="0" applyProtection="0"/>
    <xf numFmtId="0" fontId="2" fillId="0" borderId="0" applyNumberFormat="0" applyFill="0" applyBorder="0" applyAlignment="0" applyProtection="0"/>
    <xf numFmtId="0" fontId="11" fillId="0" borderId="19" applyNumberFormat="0" applyFill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1" fillId="0" borderId="20" applyNumberFormat="0" applyFill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1" fillId="0" borderId="20" applyNumberFormat="0" applyFill="0" applyAlignment="0" applyProtection="0"/>
    <xf numFmtId="0" fontId="20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21" applyNumberFormat="0" applyFill="0" applyAlignment="0" applyProtection="0"/>
    <xf numFmtId="0" fontId="18" fillId="0" borderId="21" applyNumberFormat="0" applyFill="0" applyAlignment="0" applyProtection="0"/>
    <xf numFmtId="0" fontId="17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8" fontId="4" fillId="0" borderId="0" applyFill="0" applyBorder="0" applyAlignment="0" applyProtection="0"/>
    <xf numFmtId="168" fontId="4" fillId="0" borderId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4" fillId="0" borderId="0" applyFill="0" applyBorder="0" applyAlignment="0" applyProtection="0"/>
    <xf numFmtId="0" fontId="4" fillId="0" borderId="0"/>
    <xf numFmtId="44" fontId="1" fillId="0" borderId="0" applyFont="0" applyFill="0" applyBorder="0" applyAlignment="0" applyProtection="0"/>
  </cellStyleXfs>
  <cellXfs count="121">
    <xf numFmtId="0" fontId="0" fillId="0" borderId="0" xfId="0"/>
    <xf numFmtId="0" fontId="4" fillId="0" borderId="0" xfId="86"/>
    <xf numFmtId="0" fontId="23" fillId="5" borderId="12" xfId="31" applyFont="1" applyFill="1" applyBorder="1" applyAlignment="1"/>
    <xf numFmtId="0" fontId="23" fillId="5" borderId="13" xfId="31" applyFont="1" applyFill="1" applyBorder="1" applyAlignment="1"/>
    <xf numFmtId="44" fontId="5" fillId="6" borderId="1" xfId="17" applyFont="1" applyFill="1" applyBorder="1"/>
    <xf numFmtId="0" fontId="23" fillId="5" borderId="28" xfId="31" applyFont="1" applyFill="1" applyBorder="1" applyAlignment="1">
      <alignment horizontal="center" vertical="top"/>
    </xf>
    <xf numFmtId="0" fontId="23" fillId="5" borderId="6" xfId="31" applyFont="1" applyFill="1" applyBorder="1" applyAlignment="1">
      <alignment horizontal="center" vertical="top"/>
    </xf>
    <xf numFmtId="0" fontId="23" fillId="5" borderId="6" xfId="23" applyFont="1" applyFill="1" applyBorder="1" applyAlignment="1" applyProtection="1">
      <alignment horizontal="center" vertical="center"/>
      <protection hidden="1"/>
    </xf>
    <xf numFmtId="43" fontId="23" fillId="5" borderId="2" xfId="84" applyFont="1" applyFill="1" applyBorder="1" applyAlignment="1">
      <alignment horizontal="center" vertical="center"/>
    </xf>
    <xf numFmtId="10" fontId="23" fillId="5" borderId="2" xfId="44" applyNumberFormat="1" applyFont="1" applyFill="1" applyBorder="1" applyAlignment="1">
      <alignment horizontal="center" vertical="center"/>
    </xf>
    <xf numFmtId="0" fontId="5" fillId="4" borderId="2" xfId="23" applyFont="1" applyFill="1" applyBorder="1" applyAlignment="1" applyProtection="1">
      <alignment horizontal="center"/>
      <protection hidden="1"/>
    </xf>
    <xf numFmtId="0" fontId="5" fillId="4" borderId="2" xfId="23" applyFont="1" applyFill="1" applyBorder="1" applyAlignment="1" applyProtection="1">
      <alignment horizontal="left" vertical="center"/>
      <protection hidden="1"/>
    </xf>
    <xf numFmtId="44" fontId="24" fillId="4" borderId="2" xfId="17" applyFont="1" applyFill="1" applyBorder="1"/>
    <xf numFmtId="10" fontId="24" fillId="6" borderId="2" xfId="44" applyNumberFormat="1" applyFont="1" applyFill="1" applyBorder="1"/>
    <xf numFmtId="10" fontId="24" fillId="6" borderId="6" xfId="44" applyNumberFormat="1" applyFont="1" applyFill="1" applyBorder="1"/>
    <xf numFmtId="0" fontId="24" fillId="4" borderId="6" xfId="44" applyNumberFormat="1" applyFont="1" applyFill="1" applyBorder="1" applyAlignment="1">
      <alignment horizontal="center"/>
    </xf>
    <xf numFmtId="10" fontId="5" fillId="4" borderId="6" xfId="84" applyNumberFormat="1" applyFont="1" applyFill="1" applyBorder="1" applyAlignment="1" applyProtection="1">
      <alignment horizontal="center" vertical="center"/>
      <protection hidden="1"/>
    </xf>
    <xf numFmtId="10" fontId="5" fillId="4" borderId="6" xfId="84" applyNumberFormat="1" applyFont="1" applyFill="1" applyBorder="1" applyAlignment="1" applyProtection="1">
      <alignment horizontal="right" vertical="center"/>
      <protection hidden="1"/>
    </xf>
    <xf numFmtId="2" fontId="6" fillId="3" borderId="22" xfId="23" applyNumberFormat="1" applyFont="1" applyFill="1" applyBorder="1" applyAlignment="1" applyProtection="1">
      <alignment vertical="top"/>
      <protection hidden="1"/>
    </xf>
    <xf numFmtId="10" fontId="5" fillId="3" borderId="0" xfId="44" applyNumberFormat="1" applyFont="1" applyFill="1" applyBorder="1" applyAlignment="1" applyProtection="1">
      <alignment horizontal="center" vertical="center"/>
      <protection hidden="1"/>
    </xf>
    <xf numFmtId="10" fontId="5" fillId="3" borderId="14" xfId="44" applyNumberFormat="1" applyFont="1" applyFill="1" applyBorder="1" applyAlignment="1" applyProtection="1">
      <alignment horizontal="center" vertical="center"/>
      <protection hidden="1"/>
    </xf>
    <xf numFmtId="0" fontId="6" fillId="3" borderId="2" xfId="23" applyFont="1" applyFill="1" applyBorder="1" applyAlignment="1" applyProtection="1">
      <alignment horizontal="center" vertical="top"/>
      <protection hidden="1"/>
    </xf>
    <xf numFmtId="10" fontId="24" fillId="6" borderId="17" xfId="44" applyNumberFormat="1" applyFont="1" applyFill="1" applyBorder="1"/>
    <xf numFmtId="10" fontId="6" fillId="3" borderId="0" xfId="23" applyNumberFormat="1" applyFont="1" applyFill="1" applyBorder="1" applyAlignment="1" applyProtection="1">
      <alignment horizontal="left" vertical="top"/>
      <protection hidden="1"/>
    </xf>
    <xf numFmtId="2" fontId="6" fillId="3" borderId="14" xfId="23" applyNumberFormat="1" applyFont="1" applyFill="1" applyBorder="1" applyAlignment="1" applyProtection="1">
      <alignment vertical="top"/>
      <protection hidden="1"/>
    </xf>
    <xf numFmtId="0" fontId="6" fillId="0" borderId="7" xfId="23" applyFont="1" applyBorder="1" applyAlignment="1" applyProtection="1">
      <alignment horizontal="center"/>
      <protection hidden="1"/>
    </xf>
    <xf numFmtId="0" fontId="9" fillId="0" borderId="0" xfId="23" applyFont="1"/>
    <xf numFmtId="0" fontId="5" fillId="4" borderId="17" xfId="23" applyFont="1" applyFill="1" applyBorder="1" applyAlignment="1" applyProtection="1">
      <alignment vertical="center"/>
      <protection hidden="1"/>
    </xf>
    <xf numFmtId="0" fontId="5" fillId="4" borderId="27" xfId="23" applyFont="1" applyFill="1" applyBorder="1" applyAlignment="1" applyProtection="1">
      <alignment vertical="center"/>
      <protection hidden="1"/>
    </xf>
    <xf numFmtId="44" fontId="5" fillId="4" borderId="18" xfId="17" applyFont="1" applyFill="1" applyBorder="1" applyAlignment="1" applyProtection="1">
      <alignment vertical="center"/>
      <protection hidden="1"/>
    </xf>
    <xf numFmtId="0" fontId="5" fillId="4" borderId="17" xfId="23" applyFont="1" applyFill="1" applyBorder="1" applyAlignment="1" applyProtection="1">
      <alignment horizontal="left" vertical="center"/>
      <protection hidden="1"/>
    </xf>
    <xf numFmtId="0" fontId="5" fillId="4" borderId="27" xfId="23" applyFont="1" applyFill="1" applyBorder="1" applyAlignment="1" applyProtection="1">
      <alignment horizontal="left" vertical="center"/>
      <protection hidden="1"/>
    </xf>
    <xf numFmtId="44" fontId="5" fillId="4" borderId="18" xfId="23" applyNumberFormat="1" applyFont="1" applyFill="1" applyBorder="1" applyAlignment="1" applyProtection="1">
      <alignment horizontal="left" vertical="center"/>
      <protection hidden="1"/>
    </xf>
    <xf numFmtId="0" fontId="5" fillId="4" borderId="25" xfId="23" applyFont="1" applyFill="1" applyBorder="1" applyAlignment="1" applyProtection="1">
      <alignment horizontal="left" vertical="center"/>
      <protection hidden="1"/>
    </xf>
    <xf numFmtId="0" fontId="24" fillId="7" borderId="6" xfId="44" applyNumberFormat="1" applyFont="1" applyFill="1" applyBorder="1" applyAlignment="1">
      <alignment horizontal="center"/>
    </xf>
    <xf numFmtId="10" fontId="5" fillId="7" borderId="6" xfId="84" applyNumberFormat="1" applyFont="1" applyFill="1" applyBorder="1" applyAlignment="1" applyProtection="1">
      <alignment horizontal="center" vertical="center"/>
      <protection hidden="1"/>
    </xf>
    <xf numFmtId="0" fontId="5" fillId="8" borderId="17" xfId="23" applyFont="1" applyFill="1" applyBorder="1" applyAlignment="1" applyProtection="1">
      <alignment vertical="center"/>
      <protection hidden="1"/>
    </xf>
    <xf numFmtId="0" fontId="5" fillId="8" borderId="27" xfId="23" applyFont="1" applyFill="1" applyBorder="1" applyAlignment="1" applyProtection="1">
      <alignment vertical="center"/>
      <protection hidden="1"/>
    </xf>
    <xf numFmtId="10" fontId="24" fillId="8" borderId="2" xfId="44" applyNumberFormat="1" applyFont="1" applyFill="1" applyBorder="1"/>
    <xf numFmtId="0" fontId="7" fillId="8" borderId="6" xfId="44" applyNumberFormat="1" applyFont="1" applyFill="1" applyBorder="1" applyAlignment="1">
      <alignment horizontal="center"/>
    </xf>
    <xf numFmtId="0" fontId="24" fillId="8" borderId="6" xfId="44" applyNumberFormat="1" applyFont="1" applyFill="1" applyBorder="1" applyAlignment="1">
      <alignment horizontal="center"/>
    </xf>
    <xf numFmtId="10" fontId="5" fillId="8" borderId="6" xfId="84" applyNumberFormat="1" applyFont="1" applyFill="1" applyBorder="1" applyAlignment="1" applyProtection="1">
      <alignment horizontal="center" vertical="center"/>
      <protection hidden="1"/>
    </xf>
    <xf numFmtId="43" fontId="22" fillId="0" borderId="0" xfId="31" applyNumberFormat="1" applyFont="1"/>
    <xf numFmtId="0" fontId="5" fillId="0" borderId="0" xfId="23" applyFont="1" applyBorder="1" applyAlignment="1">
      <alignment horizontal="left"/>
    </xf>
    <xf numFmtId="0" fontId="8" fillId="0" borderId="0" xfId="23" applyFont="1" applyAlignment="1">
      <alignment vertical="center"/>
    </xf>
    <xf numFmtId="0" fontId="5" fillId="0" borderId="0" xfId="23" applyFont="1" applyBorder="1" applyAlignment="1">
      <alignment vertical="center"/>
    </xf>
    <xf numFmtId="10" fontId="6" fillId="0" borderId="0" xfId="23" applyNumberFormat="1" applyFont="1" applyFill="1" applyBorder="1" applyAlignment="1">
      <alignment vertical="center"/>
    </xf>
    <xf numFmtId="0" fontId="6" fillId="0" borderId="0" xfId="23" applyFont="1" applyBorder="1" applyAlignment="1">
      <alignment horizontal="left"/>
    </xf>
    <xf numFmtId="0" fontId="8" fillId="0" borderId="0" xfId="23" applyFont="1"/>
    <xf numFmtId="0" fontId="6" fillId="0" borderId="0" xfId="23" applyFont="1" applyBorder="1" applyAlignment="1">
      <alignment vertical="center"/>
    </xf>
    <xf numFmtId="0" fontId="10" fillId="0" borderId="0" xfId="23" applyFont="1"/>
    <xf numFmtId="0" fontId="6" fillId="0" borderId="0" xfId="23" applyFont="1" applyBorder="1" applyAlignment="1">
      <alignment horizontal="left" vertical="center" wrapText="1"/>
    </xf>
    <xf numFmtId="0" fontId="14" fillId="0" borderId="0" xfId="23" applyFont="1"/>
    <xf numFmtId="14" fontId="0" fillId="0" borderId="0" xfId="0" applyNumberFormat="1"/>
    <xf numFmtId="0" fontId="31" fillId="0" borderId="3" xfId="0" applyFont="1" applyBorder="1" applyAlignment="1">
      <alignment horizontal="center" vertical="center"/>
    </xf>
    <xf numFmtId="0" fontId="31" fillId="0" borderId="2" xfId="0" applyFont="1" applyBorder="1" applyAlignment="1">
      <alignment vertical="center" wrapText="1"/>
    </xf>
    <xf numFmtId="0" fontId="31" fillId="0" borderId="2" xfId="0" applyFont="1" applyBorder="1" applyAlignment="1">
      <alignment horizontal="center" vertical="center" wrapText="1"/>
    </xf>
    <xf numFmtId="0" fontId="31" fillId="0" borderId="2" xfId="0" applyFont="1" applyBorder="1" applyAlignment="1">
      <alignment horizontal="center" vertical="center"/>
    </xf>
    <xf numFmtId="0" fontId="31" fillId="0" borderId="4" xfId="0" applyFont="1" applyBorder="1" applyAlignment="1">
      <alignment horizontal="center" vertical="center"/>
    </xf>
    <xf numFmtId="0" fontId="31" fillId="0" borderId="5" xfId="0" applyFont="1" applyBorder="1" applyAlignment="1">
      <alignment horizontal="center" vertical="center"/>
    </xf>
    <xf numFmtId="44" fontId="31" fillId="0" borderId="2" xfId="87" applyFont="1" applyBorder="1" applyAlignment="1">
      <alignment horizontal="right" vertical="center"/>
    </xf>
    <xf numFmtId="0" fontId="31" fillId="0" borderId="9" xfId="0" applyFont="1" applyBorder="1" applyAlignment="1">
      <alignment vertical="center" wrapText="1"/>
    </xf>
    <xf numFmtId="0" fontId="31" fillId="0" borderId="9" xfId="0" applyFont="1" applyBorder="1" applyAlignment="1">
      <alignment horizontal="center" vertical="center" wrapText="1"/>
    </xf>
    <xf numFmtId="0" fontId="31" fillId="0" borderId="9" xfId="0" applyFont="1" applyBorder="1" applyAlignment="1">
      <alignment horizontal="center" vertical="center"/>
    </xf>
    <xf numFmtId="44" fontId="31" fillId="0" borderId="9" xfId="87" applyFont="1" applyBorder="1" applyAlignment="1">
      <alignment horizontal="right" vertical="center"/>
    </xf>
    <xf numFmtId="44" fontId="31" fillId="0" borderId="9" xfId="0" applyNumberFormat="1" applyFont="1" applyBorder="1" applyAlignment="1">
      <alignment horizontal="right" vertical="center"/>
    </xf>
    <xf numFmtId="44" fontId="31" fillId="0" borderId="10" xfId="0" applyNumberFormat="1" applyFont="1" applyBorder="1" applyAlignment="1">
      <alignment horizontal="right" vertical="center"/>
    </xf>
    <xf numFmtId="0" fontId="31" fillId="0" borderId="5" xfId="0" applyFont="1" applyBorder="1" applyAlignment="1">
      <alignment horizontal="center" vertical="center" wrapText="1"/>
    </xf>
    <xf numFmtId="0" fontId="30" fillId="0" borderId="7" xfId="0" applyFont="1" applyBorder="1"/>
    <xf numFmtId="44" fontId="31" fillId="0" borderId="2" xfId="0" applyNumberFormat="1" applyFont="1" applyBorder="1" applyAlignment="1">
      <alignment horizontal="right" vertical="center"/>
    </xf>
    <xf numFmtId="0" fontId="31" fillId="0" borderId="8" xfId="0" applyFont="1" applyBorder="1" applyAlignment="1">
      <alignment horizontal="center" vertical="center"/>
    </xf>
    <xf numFmtId="44" fontId="31" fillId="0" borderId="31" xfId="0" applyNumberFormat="1" applyFont="1" applyBorder="1" applyAlignment="1">
      <alignment horizontal="right" vertical="center"/>
    </xf>
    <xf numFmtId="44" fontId="31" fillId="0" borderId="5" xfId="87" applyFont="1" applyBorder="1" applyAlignment="1">
      <alignment horizontal="right" vertical="center"/>
    </xf>
    <xf numFmtId="44" fontId="31" fillId="0" borderId="5" xfId="0" applyNumberFormat="1" applyFont="1" applyBorder="1" applyAlignment="1">
      <alignment horizontal="right" vertical="center"/>
    </xf>
    <xf numFmtId="4" fontId="27" fillId="0" borderId="17" xfId="0" applyNumberFormat="1" applyFont="1" applyBorder="1" applyAlignment="1">
      <alignment vertical="center"/>
    </xf>
    <xf numFmtId="10" fontId="0" fillId="0" borderId="18" xfId="0" applyNumberFormat="1" applyBorder="1"/>
    <xf numFmtId="0" fontId="30" fillId="0" borderId="32" xfId="0" applyFont="1" applyBorder="1" applyAlignment="1">
      <alignment horizontal="center" vertical="center" wrapText="1"/>
    </xf>
    <xf numFmtId="44" fontId="30" fillId="0" borderId="33" xfId="87" applyFont="1" applyBorder="1" applyAlignment="1">
      <alignment horizontal="center" vertical="center" wrapText="1"/>
    </xf>
    <xf numFmtId="0" fontId="31" fillId="0" borderId="5" xfId="0" applyFont="1" applyBorder="1" applyAlignment="1">
      <alignment vertical="center" wrapText="1"/>
    </xf>
    <xf numFmtId="0" fontId="28" fillId="0" borderId="0" xfId="0" applyFont="1" applyAlignment="1">
      <alignment horizontal="center" vertical="center"/>
    </xf>
    <xf numFmtId="0" fontId="30" fillId="0" borderId="10" xfId="0" applyFont="1" applyBorder="1" applyAlignment="1">
      <alignment horizontal="center" vertical="center"/>
    </xf>
    <xf numFmtId="0" fontId="30" fillId="0" borderId="29" xfId="0" applyFont="1" applyBorder="1" applyAlignment="1">
      <alignment horizontal="center" vertical="center"/>
    </xf>
    <xf numFmtId="0" fontId="30" fillId="0" borderId="8" xfId="0" applyFont="1" applyBorder="1" applyAlignment="1">
      <alignment horizontal="center" vertical="center"/>
    </xf>
    <xf numFmtId="0" fontId="30" fillId="0" borderId="30" xfId="0" applyFont="1" applyBorder="1" applyAlignment="1">
      <alignment horizontal="center" vertical="center"/>
    </xf>
    <xf numFmtId="0" fontId="30" fillId="0" borderId="9" xfId="0" applyFont="1" applyBorder="1" applyAlignment="1">
      <alignment horizontal="center" vertical="center"/>
    </xf>
    <xf numFmtId="0" fontId="30" fillId="0" borderId="7" xfId="0" applyFont="1" applyBorder="1" applyAlignment="1">
      <alignment horizontal="center" vertical="center"/>
    </xf>
    <xf numFmtId="0" fontId="29" fillId="0" borderId="25" xfId="0" applyFont="1" applyBorder="1" applyAlignment="1">
      <alignment horizontal="center" vertical="center"/>
    </xf>
    <xf numFmtId="0" fontId="28" fillId="0" borderId="0" xfId="0" applyFont="1" applyAlignment="1">
      <alignment horizontal="center"/>
    </xf>
    <xf numFmtId="0" fontId="30" fillId="0" borderId="9" xfId="0" applyFont="1" applyBorder="1" applyAlignment="1">
      <alignment horizontal="center" vertical="center" wrapText="1"/>
    </xf>
    <xf numFmtId="0" fontId="30" fillId="0" borderId="7" xfId="0" applyFont="1" applyBorder="1" applyAlignment="1">
      <alignment horizontal="center" vertical="center" wrapText="1"/>
    </xf>
    <xf numFmtId="0" fontId="24" fillId="8" borderId="2" xfId="44" applyNumberFormat="1" applyFont="1" applyFill="1" applyBorder="1" applyAlignment="1">
      <alignment horizontal="center"/>
    </xf>
    <xf numFmtId="0" fontId="25" fillId="0" borderId="0" xfId="31" applyFont="1" applyAlignment="1">
      <alignment horizontal="center"/>
    </xf>
    <xf numFmtId="0" fontId="23" fillId="5" borderId="28" xfId="31" applyFont="1" applyFill="1" applyBorder="1" applyAlignment="1">
      <alignment horizontal="center" vertical="top"/>
    </xf>
    <xf numFmtId="0" fontId="23" fillId="5" borderId="6" xfId="31" applyFont="1" applyFill="1" applyBorder="1" applyAlignment="1">
      <alignment horizontal="center" vertical="top"/>
    </xf>
    <xf numFmtId="0" fontId="6" fillId="3" borderId="17" xfId="23" applyFont="1" applyFill="1" applyBorder="1" applyAlignment="1" applyProtection="1">
      <alignment horizontal="left" vertical="top"/>
      <protection hidden="1"/>
    </xf>
    <xf numFmtId="0" fontId="6" fillId="3" borderId="18" xfId="23" applyFont="1" applyFill="1" applyBorder="1" applyAlignment="1" applyProtection="1">
      <alignment horizontal="left" vertical="top"/>
      <protection hidden="1"/>
    </xf>
    <xf numFmtId="0" fontId="6" fillId="0" borderId="24" xfId="23" applyFont="1" applyBorder="1" applyAlignment="1" applyProtection="1">
      <alignment horizontal="left" vertical="center" wrapText="1"/>
      <protection hidden="1"/>
    </xf>
    <xf numFmtId="0" fontId="6" fillId="0" borderId="26" xfId="23" applyFont="1" applyBorder="1" applyAlignment="1" applyProtection="1">
      <alignment horizontal="left" vertical="center" wrapText="1"/>
      <protection hidden="1"/>
    </xf>
    <xf numFmtId="2" fontId="7" fillId="6" borderId="17" xfId="23" applyNumberFormat="1" applyFont="1" applyFill="1" applyBorder="1" applyAlignment="1" applyProtection="1">
      <alignment horizontal="center" vertical="center"/>
      <protection hidden="1"/>
    </xf>
    <xf numFmtId="2" fontId="7" fillId="6" borderId="27" xfId="23" applyNumberFormat="1" applyFont="1" applyFill="1" applyBorder="1" applyAlignment="1" applyProtection="1">
      <alignment horizontal="center" vertical="center"/>
      <protection hidden="1"/>
    </xf>
    <xf numFmtId="2" fontId="7" fillId="6" borderId="18" xfId="23" applyNumberFormat="1" applyFont="1" applyFill="1" applyBorder="1" applyAlignment="1" applyProtection="1">
      <alignment horizontal="center" vertical="center"/>
      <protection hidden="1"/>
    </xf>
    <xf numFmtId="0" fontId="26" fillId="5" borderId="28" xfId="31" applyFont="1" applyFill="1" applyBorder="1" applyAlignment="1">
      <alignment horizontal="center" vertical="top" wrapText="1"/>
    </xf>
    <xf numFmtId="0" fontId="26" fillId="5" borderId="6" xfId="31" applyFont="1" applyFill="1" applyBorder="1" applyAlignment="1">
      <alignment horizontal="center" vertical="top" wrapText="1"/>
    </xf>
    <xf numFmtId="0" fontId="23" fillId="5" borderId="23" xfId="31" applyFont="1" applyFill="1" applyBorder="1" applyAlignment="1">
      <alignment horizontal="center"/>
    </xf>
    <xf numFmtId="0" fontId="23" fillId="5" borderId="16" xfId="31" applyFont="1" applyFill="1" applyBorder="1" applyAlignment="1">
      <alignment horizontal="center"/>
    </xf>
    <xf numFmtId="0" fontId="23" fillId="5" borderId="15" xfId="31" applyFont="1" applyFill="1" applyBorder="1" applyAlignment="1">
      <alignment horizontal="center"/>
    </xf>
    <xf numFmtId="44" fontId="31" fillId="0" borderId="35" xfId="0" applyNumberFormat="1" applyFont="1" applyBorder="1" applyAlignment="1">
      <alignment horizontal="right" vertical="center"/>
    </xf>
    <xf numFmtId="44" fontId="31" fillId="0" borderId="36" xfId="87" applyFont="1" applyBorder="1" applyAlignment="1">
      <alignment horizontal="right" vertical="center"/>
    </xf>
    <xf numFmtId="44" fontId="31" fillId="0" borderId="32" xfId="0" applyNumberFormat="1" applyFont="1" applyBorder="1" applyAlignment="1">
      <alignment horizontal="right" vertical="center"/>
    </xf>
    <xf numFmtId="44" fontId="31" fillId="0" borderId="37" xfId="0" applyNumberFormat="1" applyFont="1" applyBorder="1" applyAlignment="1">
      <alignment horizontal="right" vertical="center"/>
    </xf>
    <xf numFmtId="44" fontId="31" fillId="0" borderId="33" xfId="0" applyNumberFormat="1" applyFont="1" applyBorder="1" applyAlignment="1">
      <alignment horizontal="right" vertical="center"/>
    </xf>
    <xf numFmtId="0" fontId="30" fillId="0" borderId="35" xfId="0" applyFont="1" applyBorder="1" applyAlignment="1">
      <alignment horizontal="center" vertical="center"/>
    </xf>
    <xf numFmtId="0" fontId="30" fillId="0" borderId="29" xfId="0" applyFont="1" applyBorder="1"/>
    <xf numFmtId="0" fontId="30" fillId="0" borderId="26" xfId="0" applyFont="1" applyBorder="1"/>
    <xf numFmtId="0" fontId="30" fillId="0" borderId="38" xfId="0" applyFont="1" applyBorder="1" applyAlignment="1">
      <alignment horizontal="center" vertical="center"/>
    </xf>
    <xf numFmtId="0" fontId="30" fillId="0" borderId="39" xfId="0" applyFont="1" applyBorder="1" applyAlignment="1">
      <alignment horizontal="center" vertical="center"/>
    </xf>
    <xf numFmtId="0" fontId="30" fillId="0" borderId="40" xfId="0" applyFont="1" applyBorder="1" applyAlignment="1">
      <alignment horizontal="center" vertical="center"/>
    </xf>
    <xf numFmtId="0" fontId="30" fillId="0" borderId="41" xfId="0" applyFont="1" applyBorder="1" applyAlignment="1">
      <alignment horizontal="center" vertical="center"/>
    </xf>
    <xf numFmtId="0" fontId="30" fillId="0" borderId="34" xfId="0" applyFont="1" applyBorder="1" applyAlignment="1">
      <alignment horizontal="center" vertical="center"/>
    </xf>
    <xf numFmtId="0" fontId="30" fillId="0" borderId="40" xfId="0" applyFont="1" applyBorder="1" applyAlignment="1">
      <alignment horizontal="center" vertical="center" wrapText="1"/>
    </xf>
    <xf numFmtId="0" fontId="30" fillId="0" borderId="41" xfId="0" applyFont="1" applyBorder="1" applyAlignment="1">
      <alignment horizontal="center" vertical="center" wrapText="1"/>
    </xf>
  </cellXfs>
  <cellStyles count="88">
    <cellStyle name="Cancel 2 2" xfId="4" xr:uid="{1A3181EE-9C49-41C5-92E0-C8DA348FD2BF}"/>
    <cellStyle name="Comma 2" xfId="5" xr:uid="{73037229-D64A-4587-A3E2-8AB60FB61442}"/>
    <cellStyle name="Comma 3" xfId="6" xr:uid="{15A31771-BE3B-45AD-B52B-7B457FD3C280}"/>
    <cellStyle name="Comma 5" xfId="7" xr:uid="{EE5F471C-06F5-477A-9022-B0032779CA8F}"/>
    <cellStyle name="Excel Built-in Normal" xfId="8" xr:uid="{C629291D-5ED2-425B-B6CE-BF829AE91B0D}"/>
    <cellStyle name="Hiperlink 2" xfId="9" xr:uid="{B0EC4EC2-090A-4CC5-9579-1B46C8650F9C}"/>
    <cellStyle name="Moeda" xfId="87" builtinId="4"/>
    <cellStyle name="Moeda 2" xfId="11" xr:uid="{55D2B256-470C-43B7-A269-D16F6033FC6F}"/>
    <cellStyle name="Moeda 2 2" xfId="12" xr:uid="{B162155A-BA32-409D-B07F-6AB81CEE60DA}"/>
    <cellStyle name="Moeda 2 2 2" xfId="13" xr:uid="{22E3C71E-7775-4058-8785-C552921D020F}"/>
    <cellStyle name="Moeda 2 3" xfId="14" xr:uid="{D04CBCD2-3AA8-415A-993A-EE076753AEFF}"/>
    <cellStyle name="Moeda 3" xfId="15" xr:uid="{C250268F-8B28-44A7-9CF6-E5E2138E5275}"/>
    <cellStyle name="Moeda 3 2" xfId="16" xr:uid="{1B7B5BA3-F4CD-4E3C-A1C6-2C77F7B51D78}"/>
    <cellStyle name="Moeda 3 4" xfId="17" xr:uid="{C7350E15-68BF-4715-90A5-E9A499C9346A}"/>
    <cellStyle name="Moeda 4" xfId="18" xr:uid="{7B540C30-AF65-4F53-9418-312FEF4F3E81}"/>
    <cellStyle name="Moeda 5" xfId="10" xr:uid="{36375DFD-D267-4B8B-A90D-6ECBC603595A}"/>
    <cellStyle name="Normal" xfId="0" builtinId="0"/>
    <cellStyle name="Normal - Style1" xfId="19" xr:uid="{8D97A893-44BF-4228-9298-36BFAC09D616}"/>
    <cellStyle name="Normal 10" xfId="20" xr:uid="{27D34D4E-F586-41E1-8410-E35695C97028}"/>
    <cellStyle name="Normal 11" xfId="86" xr:uid="{272C8ED7-C71D-4847-9973-BE1D9C246550}"/>
    <cellStyle name="Normal 2" xfId="1" xr:uid="{DFF97E9F-9DB1-4FA7-A330-BAC16A13FA0E}"/>
    <cellStyle name="Normal 2 2" xfId="22" xr:uid="{6ED29B9C-FDB2-478E-854B-A6435E57772F}"/>
    <cellStyle name="Normal 2 2 2" xfId="23" xr:uid="{754F1AF7-0BF5-4D50-9F7A-1ED3A30197FA}"/>
    <cellStyle name="Normal 2 3" xfId="21" xr:uid="{FA63A3DA-CF87-4CBF-9B91-268B6C3FB97C}"/>
    <cellStyle name="Normal 3" xfId="24" xr:uid="{A92DFCE3-3640-4C0E-B0AF-1A0499C1D849}"/>
    <cellStyle name="Normal 3 2" xfId="25" xr:uid="{B2920940-F648-4657-9CB0-0ED00E29EE4E}"/>
    <cellStyle name="Normal 3 3" xfId="2" xr:uid="{7DE53CD6-4936-421C-B626-9585B7DBF910}"/>
    <cellStyle name="Normal 4" xfId="26" xr:uid="{5FA3BD7E-7481-49FC-9ACE-3D8BC9A20AB5}"/>
    <cellStyle name="Normal 4 2" xfId="27" xr:uid="{38034333-3346-4340-B40C-5A2035229E5B}"/>
    <cellStyle name="Normal 5" xfId="28" xr:uid="{CBE00ED1-9214-4F05-8BD6-8358EA23161B}"/>
    <cellStyle name="Normal 6" xfId="29" xr:uid="{E009E98A-E8E4-44E3-9DAD-673FFE2B1D6A}"/>
    <cellStyle name="Normal 7" xfId="30" xr:uid="{917B16A7-E857-4A3F-A5D1-FFE5AE7C4A8F}"/>
    <cellStyle name="Normal 7 3" xfId="31" xr:uid="{87EB0D11-4112-4D00-882A-2EBB70CCE9CB}"/>
    <cellStyle name="Normal 8" xfId="32" xr:uid="{19DC034D-B234-46BD-92D1-9F49A1F93FEA}"/>
    <cellStyle name="Normal 9" xfId="33" xr:uid="{E5797A82-1B22-4A3C-86FB-B607DBFD2062}"/>
    <cellStyle name="Nota 34" xfId="34" xr:uid="{7E25F2F3-3911-4040-954C-9F3E68F6BF7A}"/>
    <cellStyle name="Nota 34 2" xfId="35" xr:uid="{4B1E360F-4DA8-4C37-A3B7-FD714D7D3AA6}"/>
    <cellStyle name="Note 2" xfId="36" xr:uid="{6722F9F9-8BAD-47DE-A137-A0378183E0D5}"/>
    <cellStyle name="Percent 2" xfId="37" xr:uid="{4CD8FF7A-88DF-4084-8B5A-A90D097E55BD}"/>
    <cellStyle name="Percent 6" xfId="38" xr:uid="{9B5A64FD-3A5F-4D3D-AE10-37CB5C498F0A}"/>
    <cellStyle name="Porcentagem 2" xfId="40" xr:uid="{220C5CA2-AC4A-4C65-BCB1-94C4B8D91CDC}"/>
    <cellStyle name="Porcentagem 3" xfId="41" xr:uid="{9F10217B-EE67-49E2-B992-2077295FBFD7}"/>
    <cellStyle name="Porcentagem 3 2" xfId="42" xr:uid="{A2996318-5E6E-44E1-915E-1926AB6DCFD1}"/>
    <cellStyle name="Porcentagem 4" xfId="43" xr:uid="{B6149F15-89D4-472F-9E4C-407A11BA403E}"/>
    <cellStyle name="Porcentagem 4 3" xfId="44" xr:uid="{F788DB5A-E7F5-4619-B896-C6CFF70045B4}"/>
    <cellStyle name="Porcentagem 5" xfId="39" xr:uid="{DDB81721-63A5-4B14-9F2B-C6F026C7BB11}"/>
    <cellStyle name="Separador de milhares 2" xfId="45" xr:uid="{6154CF9C-A2B0-4945-B278-6F70CE4A65FB}"/>
    <cellStyle name="Separador de milhares 3" xfId="46" xr:uid="{7E2BFCFD-3BBA-483C-8088-670ED2D90705}"/>
    <cellStyle name="Separador de milhares 3 2" xfId="47" xr:uid="{94B0193A-8B03-484E-824C-1CB452BBD542}"/>
    <cellStyle name="Separador de milhares 4" xfId="48" xr:uid="{A7117301-DE8A-4C8A-8B53-7797A7098BBB}"/>
    <cellStyle name="Title 2" xfId="49" xr:uid="{671B8E36-8B97-4253-B662-8E468AB2890C}"/>
    <cellStyle name="Título 1 1" xfId="50" xr:uid="{171C4271-4F31-4CA7-AE70-D2372D0FA433}"/>
    <cellStyle name="Título 1 1 1" xfId="51" xr:uid="{1A5644A1-EE55-4420-B822-9D8CB437D4D2}"/>
    <cellStyle name="Título 1 1 1 1" xfId="52" xr:uid="{E17E50F7-9482-48B6-9A38-949B888C2428}"/>
    <cellStyle name="Título 1 1 1 1 1" xfId="53" xr:uid="{C08C220D-158E-434D-B286-87717C854D5C}"/>
    <cellStyle name="Título 1 1 1 1 1 1" xfId="54" xr:uid="{2682A07A-2B34-404E-B9DC-7AE2803EBB53}"/>
    <cellStyle name="Título 1 1 1 1 1 1 1" xfId="55" xr:uid="{F38B9B54-7770-4A7C-9BD2-2AAEE8B35AFF}"/>
    <cellStyle name="Título 1 1 1 1 1 1 1 1" xfId="56" xr:uid="{D0C67688-A754-44E0-BBEF-96A8D3EE1367}"/>
    <cellStyle name="Título 1 1 1 1 1 1 1 1 1" xfId="57" xr:uid="{A7D9890C-9889-48FD-89BF-B2C3B3B37DEE}"/>
    <cellStyle name="Título 1 1 1 1 1 1 1 1 1 1" xfId="58" xr:uid="{480A93E2-5882-429D-B211-A2D34B7003CF}"/>
    <cellStyle name="Título 1 1 1 1 1 1 1 1 1 1 1" xfId="59" xr:uid="{5EBB3970-9D02-4990-A6B5-19BA280EAA6E}"/>
    <cellStyle name="Título 1 1 1 1 1 1 1 1 1 1 1 1" xfId="60" xr:uid="{C4097AA6-44E8-43C6-A2B5-34C84DC8DF6F}"/>
    <cellStyle name="Título 1 1 1 1 1 1 1 1 1 1 1 1 1" xfId="61" xr:uid="{5BE4CB71-5C1B-4200-AAE9-CAC2E4B3AF85}"/>
    <cellStyle name="Título 1 1 1 1 1 1 1 1 1 1 1 1 1 1" xfId="62" xr:uid="{1950D544-8BDD-43FD-B125-6549E15A552F}"/>
    <cellStyle name="Título 1 1 1 1 1 1 1 1 1 1 1 1 1 1 1" xfId="63" xr:uid="{841851D2-4E8B-40E6-8656-DE82A66993EC}"/>
    <cellStyle name="Título 1 1 1 1 1 1 1 1 1 1 1 1 1 1 1 1" xfId="64" xr:uid="{BBCA33D0-77E7-4535-B0B2-63435301D622}"/>
    <cellStyle name="Título 1 1 1 1 1 1 1 1 1 1 1 1 1 1 1 1 1" xfId="65" xr:uid="{5775244D-E57C-491F-A8C5-B3A5DADC3002}"/>
    <cellStyle name="Título 1 1 1 1 1 1 1 1 1 1 1 1 1 1 1 1 1 1" xfId="66" xr:uid="{24D5E09A-D1BF-4828-88A8-E6D947EE4449}"/>
    <cellStyle name="Título 1 1 1 1 1 1 1 1 1 1 1 1 1 1 1 1 1 1 1" xfId="67" xr:uid="{02729B40-0869-429E-8F9E-3DFCA56745A1}"/>
    <cellStyle name="Título 1 1 1 1 1 1 1 1 1 1 1 1 1 1 1 1 1 1 1 1" xfId="68" xr:uid="{77FE9B2D-1D30-4904-8DEE-26280C1793B5}"/>
    <cellStyle name="Título 1 1 1 1 1 1 1 1 1 1 1 1 1 1 1 1 1 1 1 1 1" xfId="69" xr:uid="{2D218D38-45F3-4568-960D-8DBB279CD5E2}"/>
    <cellStyle name="Título 1 1 1 1 1 1 1 1 1 1 1 1 1 1 1 1 1 1 1 1 1 1" xfId="70" xr:uid="{DC43DDB7-0A22-4C91-91CD-F843569F17C9}"/>
    <cellStyle name="Título 1 1 1 1 1 1 1 1 1 1 1 1 1 1 1 1 1 1 1 1 1 1 1" xfId="71" xr:uid="{D841EB8F-531C-4506-9C4F-7297B136E4AC}"/>
    <cellStyle name="Título 1 1 1 1 1 1 1 1 1 1 1 1 1 1 1 1 1 1 1 1 1 1 1 1" xfId="72" xr:uid="{0C1ACC26-0F03-4399-826C-3D1833D55B81}"/>
    <cellStyle name="Título 1 1 1 1 1 1 1 1 1 1 1 1 1 1 1 1 1 1 1 1 1 1 1 1 1" xfId="73" xr:uid="{7221745A-AA11-4AF9-8EAF-80501682F302}"/>
    <cellStyle name="Título 1 1 1 1 1 1 1 1 1 1 1 1 1 1 1 1 1 1 1 1 1 1 1 1 1 1" xfId="74" xr:uid="{FC2E9552-E46C-4505-AD78-44CCCDD997D3}"/>
    <cellStyle name="Título 1 1 1 1 1 1 1 1 1 1 1 1 1 1 1 1 1 1 1 1 1 1 1 1 1 1 1" xfId="75" xr:uid="{85B5239A-E2EA-4C8D-820F-84D2FD9826F5}"/>
    <cellStyle name="Título 1 1 1 1 1 1 1 1 1 1 1 1 1 1 1 1 1 1 1 1 1 1 1 1 1 1 1 1" xfId="76" xr:uid="{2F4AFEE6-FAE7-40AE-AD18-A71B36A285B6}"/>
    <cellStyle name="Título 1 1 1 1 1 1 1 1 1 1 1 1 1 1 1 1 1 1 1 1 1 1 1 1 1 1 1 1 1" xfId="77" xr:uid="{651A3CF4-CB40-44D7-9873-1CD768514A09}"/>
    <cellStyle name="Título 1 1 1 1 1 2" xfId="78" xr:uid="{25DEBC2B-FAC4-46FA-96A1-E46FF9E4414C}"/>
    <cellStyle name="Título 1 1 1 1 2" xfId="79" xr:uid="{59D37915-6263-4A74-95F9-3535042C066C}"/>
    <cellStyle name="Título 1 1 2" xfId="80" xr:uid="{6219E4EE-C008-490E-A4C5-9DB3D0EA7784}"/>
    <cellStyle name="Vírgula 2" xfId="3" xr:uid="{B770AC82-5D7F-40CF-A7A5-ACDC24EAF292}"/>
    <cellStyle name="Vírgula 2 2" xfId="82" xr:uid="{E071E2B1-A2A6-4858-84C1-6953FE0F1354}"/>
    <cellStyle name="Vírgula 3" xfId="83" xr:uid="{654AB95E-9D25-4949-9960-82E12F44DF2D}"/>
    <cellStyle name="Vírgula 3 3" xfId="84" xr:uid="{BC83A225-AB4F-4B91-B4F4-053D818BDE98}"/>
    <cellStyle name="Vírgula 4" xfId="85" xr:uid="{703C2A64-3D07-43C5-9353-C1F11EE2A16E}"/>
    <cellStyle name="Vírgula 5" xfId="81" xr:uid="{7A78ABAF-342B-4CA4-BBCA-5DA72EB1B0F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266700</xdr:colOff>
      <xdr:row>1</xdr:row>
      <xdr:rowOff>38100</xdr:rowOff>
    </xdr:from>
    <xdr:to>
      <xdr:col>1</xdr:col>
      <xdr:colOff>4045744</xdr:colOff>
      <xdr:row>4</xdr:row>
      <xdr:rowOff>28575</xdr:rowOff>
    </xdr:to>
    <xdr:pic>
      <xdr:nvPicPr>
        <xdr:cNvPr id="2" name="Picture 760">
          <a:extLst>
            <a:ext uri="{FF2B5EF4-FFF2-40B4-BE49-F238E27FC236}">
              <a16:creationId xmlns:a16="http://schemas.microsoft.com/office/drawing/2014/main" id="{1A4C7DE6-4478-42E4-9F0F-FC7D4724D8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" y="228600"/>
          <a:ext cx="3779044" cy="5619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5F829F-A70E-47B4-82CD-5D707291F668}">
  <sheetPr>
    <pageSetUpPr fitToPage="1"/>
  </sheetPr>
  <dimension ref="A2:K21"/>
  <sheetViews>
    <sheetView topLeftCell="A7" zoomScale="90" zoomScaleNormal="90" workbookViewId="0">
      <selection activeCell="A8" sqref="A8:D14"/>
    </sheetView>
  </sheetViews>
  <sheetFormatPr defaultRowHeight="15"/>
  <cols>
    <col min="2" max="2" width="65.7109375" customWidth="1"/>
    <col min="3" max="3" width="11.85546875" customWidth="1"/>
    <col min="4" max="4" width="12.28515625" customWidth="1"/>
    <col min="5" max="5" width="18.7109375" customWidth="1"/>
    <col min="6" max="6" width="17.5703125" customWidth="1"/>
    <col min="7" max="7" width="16.140625" customWidth="1"/>
    <col min="8" max="8" width="14.85546875" customWidth="1"/>
    <col min="9" max="9" width="16.42578125" customWidth="1"/>
    <col min="10" max="10" width="18.42578125" customWidth="1"/>
    <col min="11" max="11" width="17.85546875" customWidth="1"/>
    <col min="12" max="12" width="9.140625" customWidth="1"/>
  </cols>
  <sheetData>
    <row r="2" spans="1:11">
      <c r="J2" t="s">
        <v>56</v>
      </c>
      <c r="K2" s="53">
        <v>45089</v>
      </c>
    </row>
    <row r="5" spans="1:11" ht="15.75" thickBot="1"/>
    <row r="6" spans="1:11" ht="30" customHeight="1">
      <c r="A6" s="82" t="s">
        <v>2</v>
      </c>
      <c r="B6" s="84" t="s">
        <v>1</v>
      </c>
      <c r="C6" s="84" t="s">
        <v>6</v>
      </c>
      <c r="D6" s="84" t="s">
        <v>0</v>
      </c>
      <c r="E6" s="84" t="s">
        <v>8</v>
      </c>
      <c r="F6" s="84"/>
      <c r="G6" s="84" t="s">
        <v>9</v>
      </c>
      <c r="H6" s="84" t="s">
        <v>10</v>
      </c>
      <c r="I6" s="84"/>
      <c r="J6" s="88" t="s">
        <v>11</v>
      </c>
      <c r="K6" s="80" t="s">
        <v>12</v>
      </c>
    </row>
    <row r="7" spans="1:11" ht="15.75" thickBot="1">
      <c r="A7" s="83"/>
      <c r="B7" s="85"/>
      <c r="C7" s="85"/>
      <c r="D7" s="85"/>
      <c r="E7" s="68" t="s">
        <v>3</v>
      </c>
      <c r="F7" s="68" t="s">
        <v>4</v>
      </c>
      <c r="G7" s="85"/>
      <c r="H7" s="68" t="s">
        <v>3</v>
      </c>
      <c r="I7" s="68" t="s">
        <v>4</v>
      </c>
      <c r="J7" s="89"/>
      <c r="K7" s="81"/>
    </row>
    <row r="8" spans="1:11" ht="34.5" customHeight="1">
      <c r="A8" s="70">
        <v>1</v>
      </c>
      <c r="B8" s="61" t="s">
        <v>13</v>
      </c>
      <c r="C8" s="62" t="s">
        <v>7</v>
      </c>
      <c r="D8" s="63">
        <v>10</v>
      </c>
      <c r="E8" s="64">
        <v>2830</v>
      </c>
      <c r="F8" s="64"/>
      <c r="G8" s="65">
        <f>SUM(E8:F8)</f>
        <v>2830</v>
      </c>
      <c r="H8" s="65">
        <f t="shared" ref="H8:I14" si="0">E8*(1+$K$17)</f>
        <v>3533.9111222157012</v>
      </c>
      <c r="I8" s="65">
        <f t="shared" si="0"/>
        <v>0</v>
      </c>
      <c r="J8" s="65">
        <f>SUM(H8:I8)</f>
        <v>3533.9111222157012</v>
      </c>
      <c r="K8" s="66">
        <f>J8*D8</f>
        <v>35339.111222157015</v>
      </c>
    </row>
    <row r="9" spans="1:11" ht="33" customHeight="1">
      <c r="A9" s="54">
        <v>2</v>
      </c>
      <c r="B9" s="55" t="s">
        <v>5</v>
      </c>
      <c r="C9" s="56" t="s">
        <v>7</v>
      </c>
      <c r="D9" s="57">
        <v>10</v>
      </c>
      <c r="E9" s="60">
        <v>254.59</v>
      </c>
      <c r="F9" s="60"/>
      <c r="G9" s="69">
        <f t="shared" ref="G9:G14" si="1">SUM(E9:F9)</f>
        <v>254.59</v>
      </c>
      <c r="H9" s="69">
        <f t="shared" si="0"/>
        <v>317.91464049642946</v>
      </c>
      <c r="I9" s="69">
        <f t="shared" si="0"/>
        <v>0</v>
      </c>
      <c r="J9" s="69">
        <f t="shared" ref="J9:J14" si="2">SUM(H9:I9)</f>
        <v>317.91464049642946</v>
      </c>
      <c r="K9" s="71">
        <f t="shared" ref="K9:K14" si="3">J9*D9</f>
        <v>3179.1464049642946</v>
      </c>
    </row>
    <row r="10" spans="1:11" ht="74.25" customHeight="1">
      <c r="A10" s="54">
        <v>3</v>
      </c>
      <c r="B10" s="55" t="s">
        <v>62</v>
      </c>
      <c r="C10" s="56" t="s">
        <v>7</v>
      </c>
      <c r="D10" s="57">
        <v>4</v>
      </c>
      <c r="E10" s="60">
        <v>19000</v>
      </c>
      <c r="F10" s="60">
        <v>79500</v>
      </c>
      <c r="G10" s="69">
        <f t="shared" si="1"/>
        <v>98500</v>
      </c>
      <c r="H10" s="69">
        <f t="shared" si="0"/>
        <v>23725.905060812129</v>
      </c>
      <c r="I10" s="69">
        <f t="shared" si="0"/>
        <v>99274.181701819165</v>
      </c>
      <c r="J10" s="69">
        <f t="shared" si="2"/>
        <v>123000.0867626313</v>
      </c>
      <c r="K10" s="71">
        <f t="shared" si="3"/>
        <v>492000.34705052519</v>
      </c>
    </row>
    <row r="11" spans="1:11" ht="74.25" customHeight="1">
      <c r="A11" s="54">
        <v>4</v>
      </c>
      <c r="B11" s="55" t="s">
        <v>64</v>
      </c>
      <c r="C11" s="56"/>
      <c r="D11" s="57">
        <v>1</v>
      </c>
      <c r="E11" s="60">
        <v>19000</v>
      </c>
      <c r="F11" s="60">
        <v>87000</v>
      </c>
      <c r="G11" s="69">
        <f t="shared" ref="G11" si="4">SUM(E11:F11)</f>
        <v>106000</v>
      </c>
      <c r="H11" s="69">
        <f t="shared" si="0"/>
        <v>23725.905060812129</v>
      </c>
      <c r="I11" s="69">
        <f t="shared" si="0"/>
        <v>108639.67054161344</v>
      </c>
      <c r="J11" s="69">
        <f t="shared" ref="J11" si="5">SUM(H11:I11)</f>
        <v>132365.57560242555</v>
      </c>
      <c r="K11" s="71">
        <f t="shared" ref="K11" si="6">J11*D11</f>
        <v>132365.57560242555</v>
      </c>
    </row>
    <row r="12" spans="1:11" ht="52.5" customHeight="1">
      <c r="A12" s="54">
        <v>5</v>
      </c>
      <c r="B12" s="55" t="s">
        <v>61</v>
      </c>
      <c r="C12" s="56" t="s">
        <v>7</v>
      </c>
      <c r="D12" s="57">
        <v>1</v>
      </c>
      <c r="E12" s="60">
        <v>17000</v>
      </c>
      <c r="F12" s="60">
        <v>64000</v>
      </c>
      <c r="G12" s="69">
        <f t="shared" si="1"/>
        <v>81000</v>
      </c>
      <c r="H12" s="69">
        <f t="shared" si="0"/>
        <v>21228.441370200326</v>
      </c>
      <c r="I12" s="69">
        <f t="shared" si="0"/>
        <v>79918.838099577697</v>
      </c>
      <c r="J12" s="69">
        <f t="shared" si="2"/>
        <v>101147.27946977802</v>
      </c>
      <c r="K12" s="71">
        <f t="shared" si="3"/>
        <v>101147.27946977802</v>
      </c>
    </row>
    <row r="13" spans="1:11" ht="62.25" customHeight="1">
      <c r="A13" s="54">
        <v>6</v>
      </c>
      <c r="B13" s="55" t="s">
        <v>63</v>
      </c>
      <c r="C13" s="56" t="s">
        <v>7</v>
      </c>
      <c r="D13" s="57">
        <v>4</v>
      </c>
      <c r="E13" s="60">
        <v>16000</v>
      </c>
      <c r="F13" s="60">
        <v>47000</v>
      </c>
      <c r="G13" s="69">
        <f t="shared" si="1"/>
        <v>63000</v>
      </c>
      <c r="H13" s="69">
        <f t="shared" si="0"/>
        <v>19979.709524894424</v>
      </c>
      <c r="I13" s="69">
        <f t="shared" si="0"/>
        <v>58690.396729377375</v>
      </c>
      <c r="J13" s="69">
        <f t="shared" si="2"/>
        <v>78670.106254271799</v>
      </c>
      <c r="K13" s="71">
        <f t="shared" si="3"/>
        <v>314680.4250170872</v>
      </c>
    </row>
    <row r="14" spans="1:11" ht="54.75" customHeight="1" thickBot="1">
      <c r="A14" s="58" t="s">
        <v>32</v>
      </c>
      <c r="B14" s="78" t="s">
        <v>55</v>
      </c>
      <c r="C14" s="67" t="s">
        <v>7</v>
      </c>
      <c r="D14" s="59">
        <v>2</v>
      </c>
      <c r="E14" s="72">
        <v>5016</v>
      </c>
      <c r="F14" s="72">
        <v>28692</v>
      </c>
      <c r="G14" s="73">
        <f t="shared" si="1"/>
        <v>33708</v>
      </c>
      <c r="H14" s="73">
        <f t="shared" si="0"/>
        <v>6263.6389360544017</v>
      </c>
      <c r="I14" s="73">
        <f t="shared" si="0"/>
        <v>35828.614105516928</v>
      </c>
      <c r="J14" s="69">
        <f t="shared" si="2"/>
        <v>42092.253041571326</v>
      </c>
      <c r="K14" s="71">
        <f t="shared" si="3"/>
        <v>84184.506083142653</v>
      </c>
    </row>
    <row r="15" spans="1:11" ht="15.75" thickBot="1">
      <c r="J15" s="76" t="s">
        <v>12</v>
      </c>
      <c r="K15" s="77">
        <f>SUM(K8:K14)</f>
        <v>1162896.3908500802</v>
      </c>
    </row>
    <row r="17" spans="2:11">
      <c r="J17" s="74" t="s">
        <v>57</v>
      </c>
      <c r="K17" s="75">
        <f>BDI!D18</f>
        <v>0.24873184530590153</v>
      </c>
    </row>
    <row r="19" spans="2:11">
      <c r="B19" s="86" t="s">
        <v>58</v>
      </c>
      <c r="C19" s="86"/>
      <c r="D19" s="86"/>
    </row>
    <row r="20" spans="2:11">
      <c r="B20" s="87" t="s">
        <v>59</v>
      </c>
      <c r="C20" s="87"/>
      <c r="D20" s="87"/>
    </row>
    <row r="21" spans="2:11">
      <c r="B21" s="79" t="s">
        <v>60</v>
      </c>
      <c r="C21" s="79"/>
      <c r="D21" s="79"/>
    </row>
  </sheetData>
  <mergeCells count="12">
    <mergeCell ref="B21:D21"/>
    <mergeCell ref="K6:K7"/>
    <mergeCell ref="A6:A7"/>
    <mergeCell ref="B6:B7"/>
    <mergeCell ref="C6:C7"/>
    <mergeCell ref="D6:D7"/>
    <mergeCell ref="E6:F6"/>
    <mergeCell ref="B19:D19"/>
    <mergeCell ref="B20:D20"/>
    <mergeCell ref="H6:I6"/>
    <mergeCell ref="J6:J7"/>
    <mergeCell ref="G6:G7"/>
  </mergeCells>
  <pageMargins left="0.511811024" right="0.511811024" top="0.78740157499999996" bottom="0.78740157499999996" header="0.31496062000000002" footer="0.31496062000000002"/>
  <pageSetup paperSize="9" scale="6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61A151-F8F1-4C9F-A60C-93C1C654782C}">
  <dimension ref="A1:I26"/>
  <sheetViews>
    <sheetView workbookViewId="0">
      <selection activeCell="E14" sqref="E14"/>
    </sheetView>
  </sheetViews>
  <sheetFormatPr defaultRowHeight="15"/>
  <cols>
    <col min="3" max="3" width="11.85546875" customWidth="1"/>
    <col min="4" max="4" width="11.5703125" customWidth="1"/>
    <col min="5" max="5" width="26.5703125" customWidth="1"/>
    <col min="6" max="6" width="16.5703125" customWidth="1"/>
    <col min="7" max="7" width="17.5703125" customWidth="1"/>
    <col min="8" max="8" width="18.28515625" customWidth="1"/>
    <col min="9" max="9" width="16.42578125" customWidth="1"/>
  </cols>
  <sheetData>
    <row r="1" spans="1:9" ht="15.75">
      <c r="A1" s="91" t="s">
        <v>14</v>
      </c>
      <c r="B1" s="91"/>
      <c r="C1" s="91"/>
      <c r="D1" s="91"/>
      <c r="E1" s="91"/>
      <c r="F1" s="91"/>
      <c r="G1" s="91"/>
      <c r="H1" s="91"/>
      <c r="I1" s="91"/>
    </row>
    <row r="2" spans="1:9" ht="15.75" thickBot="1">
      <c r="A2" s="1"/>
      <c r="B2" s="1"/>
      <c r="C2" s="1"/>
      <c r="D2" s="1"/>
      <c r="E2" s="1"/>
      <c r="F2" s="1"/>
      <c r="G2" s="1"/>
      <c r="H2" s="1"/>
      <c r="I2" s="1"/>
    </row>
    <row r="3" spans="1:9" ht="15.75" thickBot="1">
      <c r="A3" s="2" t="s">
        <v>15</v>
      </c>
      <c r="B3" s="3"/>
      <c r="C3" s="3"/>
      <c r="D3" s="3"/>
      <c r="E3" s="3"/>
      <c r="F3" s="3"/>
      <c r="G3" s="3"/>
      <c r="H3" s="3"/>
      <c r="I3" s="4">
        <v>100</v>
      </c>
    </row>
    <row r="4" spans="1:9">
      <c r="A4" s="92" t="s">
        <v>2</v>
      </c>
      <c r="B4" s="92" t="s">
        <v>16</v>
      </c>
      <c r="C4" s="92" t="s">
        <v>17</v>
      </c>
      <c r="D4" s="92" t="s">
        <v>18</v>
      </c>
      <c r="E4" s="5" t="s">
        <v>19</v>
      </c>
      <c r="F4" s="101" t="s">
        <v>20</v>
      </c>
      <c r="G4" s="103" t="s">
        <v>21</v>
      </c>
      <c r="H4" s="104"/>
      <c r="I4" s="105"/>
    </row>
    <row r="5" spans="1:9">
      <c r="A5" s="93"/>
      <c r="B5" s="93"/>
      <c r="C5" s="93"/>
      <c r="D5" s="93"/>
      <c r="E5" s="6"/>
      <c r="F5" s="102"/>
      <c r="G5" s="7" t="s">
        <v>22</v>
      </c>
      <c r="H5" s="8" t="s">
        <v>53</v>
      </c>
      <c r="I5" s="9" t="s">
        <v>23</v>
      </c>
    </row>
    <row r="6" spans="1:9">
      <c r="A6" s="10">
        <v>1</v>
      </c>
      <c r="B6" s="11" t="s">
        <v>24</v>
      </c>
      <c r="C6" s="12">
        <v>3</v>
      </c>
      <c r="D6" s="13">
        <v>0.04</v>
      </c>
      <c r="E6" s="14" t="s">
        <v>25</v>
      </c>
      <c r="F6" s="15" t="s">
        <v>26</v>
      </c>
      <c r="G6" s="16">
        <v>0.03</v>
      </c>
      <c r="H6" s="16">
        <v>0.04</v>
      </c>
      <c r="I6" s="16">
        <v>5.5E-2</v>
      </c>
    </row>
    <row r="7" spans="1:9">
      <c r="A7" s="10">
        <v>2</v>
      </c>
      <c r="B7" s="11" t="s">
        <v>27</v>
      </c>
      <c r="C7" s="12">
        <v>0.8</v>
      </c>
      <c r="D7" s="13">
        <v>8.0000000000000002E-3</v>
      </c>
      <c r="E7" s="14" t="s">
        <v>25</v>
      </c>
      <c r="F7" s="15" t="s">
        <v>26</v>
      </c>
      <c r="G7" s="16">
        <v>8.0000000000000002E-3</v>
      </c>
      <c r="H7" s="16">
        <v>8.0000000000000002E-3</v>
      </c>
      <c r="I7" s="16">
        <v>0.01</v>
      </c>
    </row>
    <row r="8" spans="1:9">
      <c r="A8" s="10">
        <v>3</v>
      </c>
      <c r="B8" s="11" t="s">
        <v>28</v>
      </c>
      <c r="C8" s="12">
        <v>0.97</v>
      </c>
      <c r="D8" s="13">
        <v>1.2699999999999999E-2</v>
      </c>
      <c r="E8" s="14" t="s">
        <v>25</v>
      </c>
      <c r="F8" s="15" t="s">
        <v>26</v>
      </c>
      <c r="G8" s="16">
        <v>9.7000000000000003E-3</v>
      </c>
      <c r="H8" s="16">
        <v>1.2699999999999999E-2</v>
      </c>
      <c r="I8" s="16">
        <v>1.2699999999999999E-2</v>
      </c>
    </row>
    <row r="9" spans="1:9">
      <c r="A9" s="10">
        <v>4</v>
      </c>
      <c r="B9" s="11" t="s">
        <v>29</v>
      </c>
      <c r="C9" s="12">
        <v>1.1399999999999999</v>
      </c>
      <c r="D9" s="13">
        <v>1.23E-2</v>
      </c>
      <c r="E9" s="14" t="s">
        <v>25</v>
      </c>
      <c r="F9" s="15" t="s">
        <v>26</v>
      </c>
      <c r="G9" s="16">
        <v>5.8999999999999999E-3</v>
      </c>
      <c r="H9" s="16">
        <v>1.23E-2</v>
      </c>
      <c r="I9" s="16">
        <v>1.3899999999999999E-2</v>
      </c>
    </row>
    <row r="10" spans="1:9">
      <c r="A10" s="10">
        <v>5</v>
      </c>
      <c r="B10" s="11" t="s">
        <v>30</v>
      </c>
      <c r="C10" s="12">
        <v>6.16</v>
      </c>
      <c r="D10" s="13">
        <v>7.3999999999999996E-2</v>
      </c>
      <c r="E10" s="14" t="s">
        <v>25</v>
      </c>
      <c r="F10" s="15" t="s">
        <v>26</v>
      </c>
      <c r="G10" s="16">
        <v>6.1600000000000002E-2</v>
      </c>
      <c r="H10" s="16">
        <v>7.3999999999999996E-2</v>
      </c>
      <c r="I10" s="16">
        <v>8.9599999999999999E-2</v>
      </c>
    </row>
    <row r="11" spans="1:9">
      <c r="A11" s="10">
        <v>6</v>
      </c>
      <c r="B11" s="11" t="s">
        <v>31</v>
      </c>
      <c r="C11" s="12">
        <v>5.65</v>
      </c>
      <c r="D11" s="17">
        <f>SUM(D12:D15)</f>
        <v>7.6499999999999999E-2</v>
      </c>
      <c r="E11" s="14"/>
      <c r="F11" s="18"/>
      <c r="G11" s="19"/>
      <c r="H11" s="19"/>
      <c r="I11" s="20"/>
    </row>
    <row r="12" spans="1:9">
      <c r="A12" s="21" t="s">
        <v>32</v>
      </c>
      <c r="B12" s="94" t="s">
        <v>33</v>
      </c>
      <c r="C12" s="95"/>
      <c r="D12" s="22">
        <v>6.4999999999999997E-3</v>
      </c>
      <c r="E12" s="14"/>
      <c r="F12" s="18"/>
      <c r="G12" s="23"/>
      <c r="H12" s="23"/>
      <c r="I12" s="24"/>
    </row>
    <row r="13" spans="1:9">
      <c r="A13" s="21" t="s">
        <v>34</v>
      </c>
      <c r="B13" s="94" t="s">
        <v>35</v>
      </c>
      <c r="C13" s="95"/>
      <c r="D13" s="22">
        <v>0.03</v>
      </c>
      <c r="E13" s="14"/>
      <c r="F13" s="18"/>
      <c r="G13" s="23"/>
      <c r="H13" s="23"/>
      <c r="I13" s="24"/>
    </row>
    <row r="14" spans="1:9" ht="26.25" customHeight="1">
      <c r="A14" s="21" t="s">
        <v>36</v>
      </c>
      <c r="B14" s="94" t="s">
        <v>54</v>
      </c>
      <c r="C14" s="95"/>
      <c r="D14" s="22">
        <v>0.02</v>
      </c>
      <c r="E14" s="14"/>
      <c r="F14" s="18"/>
      <c r="G14" s="23"/>
      <c r="H14" s="23"/>
      <c r="I14" s="24"/>
    </row>
    <row r="15" spans="1:9" ht="28.5" customHeight="1">
      <c r="A15" s="25" t="s">
        <v>37</v>
      </c>
      <c r="B15" s="96" t="s">
        <v>38</v>
      </c>
      <c r="C15" s="97"/>
      <c r="D15" s="22">
        <v>0.02</v>
      </c>
      <c r="E15" s="14"/>
      <c r="F15" s="98" t="s">
        <v>39</v>
      </c>
      <c r="G15" s="99"/>
      <c r="H15" s="99"/>
      <c r="I15" s="100"/>
    </row>
    <row r="16" spans="1:9">
      <c r="A16" s="27" t="s">
        <v>40</v>
      </c>
      <c r="B16" s="28"/>
      <c r="C16" s="29"/>
      <c r="D16" s="28"/>
      <c r="E16" s="28"/>
      <c r="F16" s="90" t="s">
        <v>41</v>
      </c>
      <c r="G16" s="90"/>
      <c r="H16" s="90"/>
      <c r="I16" s="90"/>
    </row>
    <row r="17" spans="1:9">
      <c r="A17" s="30" t="s">
        <v>42</v>
      </c>
      <c r="B17" s="31"/>
      <c r="C17" s="32"/>
      <c r="D17" s="33"/>
      <c r="E17" s="31"/>
      <c r="F17" s="34" t="s">
        <v>43</v>
      </c>
      <c r="G17" s="35">
        <v>0.2034</v>
      </c>
      <c r="H17" s="35">
        <v>0.22120000000000001</v>
      </c>
      <c r="I17" s="35">
        <v>0.25</v>
      </c>
    </row>
    <row r="18" spans="1:9">
      <c r="A18" s="36" t="s">
        <v>44</v>
      </c>
      <c r="B18" s="37"/>
      <c r="C18" s="37"/>
      <c r="D18" s="38">
        <f>(((1+$D6+$D7+$D8)*(1+$D9)*(1+$D10))/(1-$D11)-1)</f>
        <v>0.24873184530590153</v>
      </c>
      <c r="E18" s="39"/>
      <c r="F18" s="40" t="s">
        <v>45</v>
      </c>
      <c r="G18" s="41">
        <v>0.22795918367346935</v>
      </c>
      <c r="H18" s="41">
        <v>0.2461224489795919</v>
      </c>
      <c r="I18" s="41">
        <v>0.27551020408163263</v>
      </c>
    </row>
    <row r="19" spans="1:9">
      <c r="A19" s="1"/>
      <c r="B19" s="1"/>
      <c r="C19" s="1"/>
      <c r="D19" s="1"/>
      <c r="E19" s="1"/>
      <c r="F19" s="1"/>
      <c r="G19" s="1"/>
      <c r="H19" s="1"/>
      <c r="I19" s="42"/>
    </row>
    <row r="20" spans="1:9">
      <c r="A20" s="43" t="s">
        <v>46</v>
      </c>
      <c r="B20" s="44"/>
      <c r="C20" s="45"/>
      <c r="D20" s="45"/>
      <c r="E20" s="45"/>
      <c r="F20" s="45"/>
      <c r="G20" s="45"/>
      <c r="H20" s="46"/>
      <c r="I20" s="26"/>
    </row>
    <row r="21" spans="1:9">
      <c r="A21" s="47" t="s">
        <v>47</v>
      </c>
      <c r="B21" s="48"/>
      <c r="C21" s="49"/>
      <c r="D21" s="49"/>
      <c r="E21" s="49"/>
      <c r="F21" s="49"/>
      <c r="G21" s="49"/>
      <c r="H21" s="46"/>
      <c r="I21" s="50"/>
    </row>
    <row r="22" spans="1:9">
      <c r="A22" s="47" t="s">
        <v>48</v>
      </c>
      <c r="B22" s="48"/>
      <c r="C22" s="49"/>
      <c r="D22" s="49"/>
      <c r="E22" s="49"/>
      <c r="F22" s="49"/>
      <c r="G22" s="49"/>
      <c r="H22" s="46"/>
      <c r="I22" s="50"/>
    </row>
    <row r="23" spans="1:9">
      <c r="A23" s="47" t="s">
        <v>49</v>
      </c>
      <c r="B23" s="51"/>
      <c r="C23" s="49"/>
      <c r="D23" s="49"/>
      <c r="E23" s="49"/>
      <c r="F23" s="49"/>
      <c r="G23" s="49"/>
      <c r="H23" s="46"/>
      <c r="I23" s="50"/>
    </row>
    <row r="24" spans="1:9">
      <c r="A24" s="47" t="s">
        <v>50</v>
      </c>
      <c r="B24" s="52"/>
      <c r="C24" s="49"/>
      <c r="D24" s="49"/>
      <c r="E24" s="49"/>
      <c r="F24" s="49"/>
      <c r="G24" s="49"/>
      <c r="H24" s="46"/>
      <c r="I24" s="50"/>
    </row>
    <row r="25" spans="1:9">
      <c r="A25" s="47" t="s">
        <v>51</v>
      </c>
      <c r="B25" s="51"/>
      <c r="C25" s="49"/>
      <c r="D25" s="49"/>
      <c r="E25" s="49"/>
      <c r="F25" s="49"/>
      <c r="G25" s="49"/>
      <c r="H25" s="46"/>
      <c r="I25" s="50"/>
    </row>
    <row r="26" spans="1:9">
      <c r="A26" s="47" t="s">
        <v>52</v>
      </c>
      <c r="B26" s="51"/>
      <c r="C26" s="49"/>
      <c r="D26" s="49"/>
      <c r="E26" s="49"/>
      <c r="F26" s="49"/>
      <c r="G26" s="49"/>
      <c r="H26" s="46"/>
      <c r="I26" s="50"/>
    </row>
  </sheetData>
  <mergeCells count="13">
    <mergeCell ref="F16:I16"/>
    <mergeCell ref="A1:I1"/>
    <mergeCell ref="A4:A5"/>
    <mergeCell ref="B12:C12"/>
    <mergeCell ref="B13:C13"/>
    <mergeCell ref="B14:C14"/>
    <mergeCell ref="B15:C15"/>
    <mergeCell ref="F15:I15"/>
    <mergeCell ref="B4:B5"/>
    <mergeCell ref="C4:C5"/>
    <mergeCell ref="D4:D5"/>
    <mergeCell ref="F4:F5"/>
    <mergeCell ref="G4:I4"/>
  </mergeCells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5ADE8E-6CA1-424B-B6EE-39CEE2F9DA04}">
  <dimension ref="A2:K17"/>
  <sheetViews>
    <sheetView tabSelected="1" workbookViewId="0">
      <selection activeCell="K20" sqref="K20"/>
    </sheetView>
  </sheetViews>
  <sheetFormatPr defaultRowHeight="15"/>
  <cols>
    <col min="2" max="2" width="65.7109375" customWidth="1"/>
    <col min="3" max="3" width="11.85546875" customWidth="1"/>
    <col min="4" max="4" width="12.28515625" customWidth="1"/>
    <col min="5" max="5" width="18.7109375" customWidth="1"/>
    <col min="6" max="6" width="17.5703125" customWidth="1"/>
    <col min="7" max="7" width="16.140625" customWidth="1"/>
    <col min="8" max="8" width="14.85546875" customWidth="1"/>
    <col min="9" max="9" width="16.42578125" customWidth="1"/>
    <col min="10" max="10" width="18.42578125" customWidth="1"/>
    <col min="11" max="11" width="17.85546875" customWidth="1"/>
  </cols>
  <sheetData>
    <row r="2" spans="1:11">
      <c r="K2" s="53"/>
    </row>
    <row r="5" spans="1:11" ht="15.75" thickBot="1"/>
    <row r="6" spans="1:11" ht="15" customHeight="1">
      <c r="A6" s="116" t="s">
        <v>2</v>
      </c>
      <c r="B6" s="114" t="s">
        <v>1</v>
      </c>
      <c r="C6" s="114" t="s">
        <v>6</v>
      </c>
      <c r="D6" s="114" t="s">
        <v>0</v>
      </c>
      <c r="E6" s="111" t="s">
        <v>8</v>
      </c>
      <c r="F6" s="80"/>
      <c r="G6" s="116" t="s">
        <v>9</v>
      </c>
      <c r="H6" s="111" t="s">
        <v>10</v>
      </c>
      <c r="I6" s="80"/>
      <c r="J6" s="119" t="s">
        <v>11</v>
      </c>
      <c r="K6" s="114" t="s">
        <v>12</v>
      </c>
    </row>
    <row r="7" spans="1:11" ht="15.75" thickBot="1">
      <c r="A7" s="117"/>
      <c r="B7" s="115"/>
      <c r="C7" s="115"/>
      <c r="D7" s="115"/>
      <c r="E7" s="113" t="s">
        <v>3</v>
      </c>
      <c r="F7" s="112" t="s">
        <v>4</v>
      </c>
      <c r="G7" s="117"/>
      <c r="H7" s="113" t="s">
        <v>3</v>
      </c>
      <c r="I7" s="112" t="s">
        <v>4</v>
      </c>
      <c r="J7" s="120"/>
      <c r="K7" s="118"/>
    </row>
    <row r="8" spans="1:11" ht="15.75" thickBot="1">
      <c r="A8" s="70">
        <v>1</v>
      </c>
      <c r="B8" s="61" t="s">
        <v>13</v>
      </c>
      <c r="C8" s="62" t="s">
        <v>7</v>
      </c>
      <c r="D8" s="63">
        <v>10</v>
      </c>
      <c r="E8" s="64"/>
      <c r="F8" s="64"/>
      <c r="G8" s="65">
        <f>SUM(E8:F8)</f>
        <v>0</v>
      </c>
      <c r="H8" s="65">
        <f>E8*(1+$K$17)</f>
        <v>0</v>
      </c>
      <c r="I8" s="65">
        <f t="shared" ref="I8" si="0">F8*(1+$K$17)</f>
        <v>0</v>
      </c>
      <c r="J8" s="65">
        <f>SUM(H8:I8)</f>
        <v>0</v>
      </c>
      <c r="K8" s="66">
        <f>J8*D8</f>
        <v>0</v>
      </c>
    </row>
    <row r="9" spans="1:11" ht="15.75" thickBot="1">
      <c r="A9" s="54">
        <v>2</v>
      </c>
      <c r="B9" s="55" t="s">
        <v>5</v>
      </c>
      <c r="C9" s="56" t="s">
        <v>7</v>
      </c>
      <c r="D9" s="57">
        <v>10</v>
      </c>
      <c r="E9" s="60"/>
      <c r="F9" s="60"/>
      <c r="G9" s="65">
        <f t="shared" ref="G9:G14" si="1">SUM(E9:F9)</f>
        <v>0</v>
      </c>
      <c r="H9" s="65">
        <f t="shared" ref="H9:H14" si="2">E9*(1+$K$17)</f>
        <v>0</v>
      </c>
      <c r="I9" s="65">
        <f t="shared" ref="I9:I14" si="3">F9*(1+$K$17)</f>
        <v>0</v>
      </c>
      <c r="J9" s="65">
        <f t="shared" ref="J9:J14" si="4">SUM(H9:I9)</f>
        <v>0</v>
      </c>
      <c r="K9" s="66">
        <f t="shared" ref="K9:K14" si="5">J9*D9</f>
        <v>0</v>
      </c>
    </row>
    <row r="10" spans="1:11" ht="64.5" thickBot="1">
      <c r="A10" s="54">
        <v>3</v>
      </c>
      <c r="B10" s="55" t="s">
        <v>62</v>
      </c>
      <c r="C10" s="56" t="s">
        <v>7</v>
      </c>
      <c r="D10" s="57">
        <v>4</v>
      </c>
      <c r="E10" s="60"/>
      <c r="F10" s="60"/>
      <c r="G10" s="65">
        <f t="shared" si="1"/>
        <v>0</v>
      </c>
      <c r="H10" s="65">
        <f t="shared" si="2"/>
        <v>0</v>
      </c>
      <c r="I10" s="65">
        <f t="shared" si="3"/>
        <v>0</v>
      </c>
      <c r="J10" s="65">
        <f t="shared" si="4"/>
        <v>0</v>
      </c>
      <c r="K10" s="66">
        <f t="shared" si="5"/>
        <v>0</v>
      </c>
    </row>
    <row r="11" spans="1:11" ht="64.5" thickBot="1">
      <c r="A11" s="54">
        <v>4</v>
      </c>
      <c r="B11" s="55" t="s">
        <v>64</v>
      </c>
      <c r="C11" s="56"/>
      <c r="D11" s="57">
        <v>1</v>
      </c>
      <c r="E11" s="60"/>
      <c r="F11" s="60"/>
      <c r="G11" s="65">
        <f t="shared" si="1"/>
        <v>0</v>
      </c>
      <c r="H11" s="65">
        <f t="shared" si="2"/>
        <v>0</v>
      </c>
      <c r="I11" s="65">
        <f t="shared" si="3"/>
        <v>0</v>
      </c>
      <c r="J11" s="65">
        <f t="shared" si="4"/>
        <v>0</v>
      </c>
      <c r="K11" s="66">
        <f t="shared" si="5"/>
        <v>0</v>
      </c>
    </row>
    <row r="12" spans="1:11" ht="26.25" thickBot="1">
      <c r="A12" s="54">
        <v>5</v>
      </c>
      <c r="B12" s="55" t="s">
        <v>61</v>
      </c>
      <c r="C12" s="56" t="s">
        <v>7</v>
      </c>
      <c r="D12" s="57">
        <v>1</v>
      </c>
      <c r="E12" s="60"/>
      <c r="F12" s="60"/>
      <c r="G12" s="65">
        <f t="shared" si="1"/>
        <v>0</v>
      </c>
      <c r="H12" s="65">
        <f t="shared" si="2"/>
        <v>0</v>
      </c>
      <c r="I12" s="65">
        <f t="shared" si="3"/>
        <v>0</v>
      </c>
      <c r="J12" s="65">
        <f t="shared" si="4"/>
        <v>0</v>
      </c>
      <c r="K12" s="66">
        <f t="shared" si="5"/>
        <v>0</v>
      </c>
    </row>
    <row r="13" spans="1:11" ht="51.75" thickBot="1">
      <c r="A13" s="54">
        <v>6</v>
      </c>
      <c r="B13" s="55" t="s">
        <v>63</v>
      </c>
      <c r="C13" s="56" t="s">
        <v>7</v>
      </c>
      <c r="D13" s="57">
        <v>4</v>
      </c>
      <c r="E13" s="60"/>
      <c r="F13" s="60"/>
      <c r="G13" s="65">
        <f t="shared" si="1"/>
        <v>0</v>
      </c>
      <c r="H13" s="65">
        <f t="shared" si="2"/>
        <v>0</v>
      </c>
      <c r="I13" s="65">
        <f t="shared" si="3"/>
        <v>0</v>
      </c>
      <c r="J13" s="65">
        <f t="shared" si="4"/>
        <v>0</v>
      </c>
      <c r="K13" s="66">
        <f t="shared" si="5"/>
        <v>0</v>
      </c>
    </row>
    <row r="14" spans="1:11" ht="39" thickBot="1">
      <c r="A14" s="58" t="s">
        <v>32</v>
      </c>
      <c r="B14" s="78" t="s">
        <v>55</v>
      </c>
      <c r="C14" s="67" t="s">
        <v>7</v>
      </c>
      <c r="D14" s="59">
        <v>2</v>
      </c>
      <c r="E14" s="72"/>
      <c r="F14" s="107"/>
      <c r="G14" s="108">
        <f t="shared" si="1"/>
        <v>0</v>
      </c>
      <c r="H14" s="109">
        <f t="shared" si="2"/>
        <v>0</v>
      </c>
      <c r="I14" s="110">
        <f t="shared" si="3"/>
        <v>0</v>
      </c>
      <c r="J14" s="106">
        <f t="shared" si="4"/>
        <v>0</v>
      </c>
      <c r="K14" s="66">
        <f t="shared" si="5"/>
        <v>0</v>
      </c>
    </row>
    <row r="15" spans="1:11" ht="15.75" thickBot="1">
      <c r="J15" s="76" t="s">
        <v>12</v>
      </c>
      <c r="K15" s="77">
        <f>SUM(K8:K14)</f>
        <v>0</v>
      </c>
    </row>
    <row r="17" spans="10:11">
      <c r="J17" s="74" t="s">
        <v>57</v>
      </c>
      <c r="K17" s="75"/>
    </row>
  </sheetData>
  <mergeCells count="9">
    <mergeCell ref="G6:G7"/>
    <mergeCell ref="H6:I6"/>
    <mergeCell ref="J6:J7"/>
    <mergeCell ref="K6:K7"/>
    <mergeCell ref="A6:A7"/>
    <mergeCell ref="B6:B7"/>
    <mergeCell ref="C6:C7"/>
    <mergeCell ref="D6:D7"/>
    <mergeCell ref="E6:F6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PLO</vt:lpstr>
      <vt:lpstr>BDI</vt:lpstr>
      <vt:lpstr>PLO em Branco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Caixa</dc:creator>
  <cp:lastModifiedBy>Leonardo Araujo Ferreira</cp:lastModifiedBy>
  <cp:lastPrinted>2023-05-16T11:43:41Z</cp:lastPrinted>
  <dcterms:created xsi:type="dcterms:W3CDTF">2023-01-03T12:17:36Z</dcterms:created>
  <dcterms:modified xsi:type="dcterms:W3CDTF">2023-06-12T19:33:20Z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de7aacd-7cc4-4c31-9e6f-7ef306428f09_Enabled">
    <vt:lpwstr>true</vt:lpwstr>
  </property>
  <property fmtid="{D5CDD505-2E9C-101B-9397-08002B2CF9AE}" pid="3" name="MSIP_Label_fde7aacd-7cc4-4c31-9e6f-7ef306428f09_SetDate">
    <vt:lpwstr>2023-06-12T14:12:55Z</vt:lpwstr>
  </property>
  <property fmtid="{D5CDD505-2E9C-101B-9397-08002B2CF9AE}" pid="4" name="MSIP_Label_fde7aacd-7cc4-4c31-9e6f-7ef306428f09_Method">
    <vt:lpwstr>Privileged</vt:lpwstr>
  </property>
  <property fmtid="{D5CDD505-2E9C-101B-9397-08002B2CF9AE}" pid="5" name="MSIP_Label_fde7aacd-7cc4-4c31-9e6f-7ef306428f09_Name">
    <vt:lpwstr>_PUBLICO</vt:lpwstr>
  </property>
  <property fmtid="{D5CDD505-2E9C-101B-9397-08002B2CF9AE}" pid="6" name="MSIP_Label_fde7aacd-7cc4-4c31-9e6f-7ef306428f09_SiteId">
    <vt:lpwstr>ab9bba98-684a-43fb-add8-9c2bebede229</vt:lpwstr>
  </property>
  <property fmtid="{D5CDD505-2E9C-101B-9397-08002B2CF9AE}" pid="7" name="MSIP_Label_fde7aacd-7cc4-4c31-9e6f-7ef306428f09_ActionId">
    <vt:lpwstr>6320410b-f9f8-4654-ba08-9d0fde0f260c</vt:lpwstr>
  </property>
  <property fmtid="{D5CDD505-2E9C-101B-9397-08002B2CF9AE}" pid="8" name="MSIP_Label_fde7aacd-7cc4-4c31-9e6f-7ef306428f09_ContentBits">
    <vt:lpwstr>1</vt:lpwstr>
  </property>
</Properties>
</file>